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7545" activeTab="1"/>
  </bookViews>
  <sheets>
    <sheet name="HİSSE" sheetId="1" r:id="rId1"/>
    <sheet name="ALTIN" sheetId="12" r:id="rId2"/>
    <sheet name="DÖVİZ" sheetId="13" r:id="rId3"/>
    <sheet name="Sayfa2" sheetId="14" r:id="rId4"/>
  </sheets>
  <definedNames>
    <definedName name="G">HİSSE!$G:$G</definedName>
    <definedName name="LOT">HİSSE!$G:$G</definedName>
  </definedNames>
  <calcPr calcId="125725"/>
</workbook>
</file>

<file path=xl/calcChain.xml><?xml version="1.0" encoding="utf-8"?>
<calcChain xmlns="http://schemas.openxmlformats.org/spreadsheetml/2006/main">
  <c r="G26" i="12"/>
  <c r="H26"/>
  <c r="G27"/>
  <c r="H27"/>
  <c r="G28"/>
  <c r="H28"/>
  <c r="G29"/>
  <c r="H29"/>
  <c r="G30"/>
  <c r="H30"/>
  <c r="G31"/>
  <c r="H31"/>
  <c r="G32"/>
  <c r="H32"/>
  <c r="G33"/>
  <c r="H33"/>
  <c r="G34"/>
  <c r="H34"/>
  <c r="G7" i="13"/>
  <c r="G7" i="12"/>
  <c r="H7"/>
  <c r="G8"/>
  <c r="H8"/>
  <c r="G9"/>
  <c r="H9"/>
  <c r="G10"/>
  <c r="H10"/>
  <c r="K24" i="1"/>
  <c r="J24"/>
  <c r="I24"/>
  <c r="H24"/>
  <c r="L24" s="1"/>
  <c r="L23"/>
  <c r="K23"/>
  <c r="I23"/>
  <c r="H23"/>
  <c r="J23" s="1"/>
  <c r="I22"/>
  <c r="K22" s="1"/>
  <c r="H22"/>
  <c r="J22" s="1"/>
  <c r="J21"/>
  <c r="I21"/>
  <c r="L21" s="1"/>
  <c r="H21"/>
  <c r="L20"/>
  <c r="K20"/>
  <c r="J20"/>
  <c r="I20"/>
  <c r="H20"/>
  <c r="K19"/>
  <c r="I19"/>
  <c r="H19"/>
  <c r="J19" s="1"/>
  <c r="I18"/>
  <c r="K18" s="1"/>
  <c r="H18"/>
  <c r="L18" s="1"/>
  <c r="K17"/>
  <c r="J17"/>
  <c r="I17"/>
  <c r="H17"/>
  <c r="L17" s="1"/>
  <c r="K16"/>
  <c r="J16"/>
  <c r="I16"/>
  <c r="H16"/>
  <c r="L16" s="1"/>
  <c r="L15"/>
  <c r="K15"/>
  <c r="I15"/>
  <c r="H15"/>
  <c r="J15" s="1"/>
  <c r="L14"/>
  <c r="I14"/>
  <c r="K14" s="1"/>
  <c r="H14"/>
  <c r="J14" s="1"/>
  <c r="J13"/>
  <c r="I13"/>
  <c r="L13" s="1"/>
  <c r="H13"/>
  <c r="L12"/>
  <c r="K12"/>
  <c r="J12"/>
  <c r="I12"/>
  <c r="H12"/>
  <c r="K11"/>
  <c r="I11"/>
  <c r="H11"/>
  <c r="M11" s="1"/>
  <c r="I10"/>
  <c r="K10" s="1"/>
  <c r="H10"/>
  <c r="M12"/>
  <c r="M15"/>
  <c r="M16"/>
  <c r="M18"/>
  <c r="M19"/>
  <c r="M20"/>
  <c r="M23"/>
  <c r="M24"/>
  <c r="L10" l="1"/>
  <c r="O10" s="1"/>
  <c r="J10" i="12"/>
  <c r="J9"/>
  <c r="J8"/>
  <c r="J7"/>
  <c r="I10"/>
  <c r="I8"/>
  <c r="I9"/>
  <c r="I7"/>
  <c r="M22" i="1"/>
  <c r="M14"/>
  <c r="J10"/>
  <c r="K13"/>
  <c r="J18"/>
  <c r="K21"/>
  <c r="L11"/>
  <c r="O11" s="1"/>
  <c r="L19"/>
  <c r="L22"/>
  <c r="O23"/>
  <c r="M17"/>
  <c r="M10"/>
  <c r="J11"/>
  <c r="M21"/>
  <c r="M13"/>
  <c r="N22"/>
  <c r="P22" s="1"/>
  <c r="O18"/>
  <c r="N14"/>
  <c r="P14" s="1"/>
  <c r="N21"/>
  <c r="P21" s="1"/>
  <c r="N17"/>
  <c r="P17" s="1"/>
  <c r="N23"/>
  <c r="P23" s="1"/>
  <c r="N13"/>
  <c r="P13" s="1"/>
  <c r="O13"/>
  <c r="N12"/>
  <c r="P12" s="1"/>
  <c r="O16"/>
  <c r="O15"/>
  <c r="N15"/>
  <c r="P15" s="1"/>
  <c r="N11"/>
  <c r="P11" s="1"/>
  <c r="N20"/>
  <c r="P20" s="1"/>
  <c r="O20"/>
  <c r="O21"/>
  <c r="O22"/>
  <c r="O17"/>
  <c r="N16"/>
  <c r="P16" s="1"/>
  <c r="N24"/>
  <c r="P24" s="1"/>
  <c r="N10" l="1"/>
  <c r="P10" s="1"/>
  <c r="O14"/>
  <c r="O12"/>
  <c r="N18"/>
  <c r="P18" s="1"/>
  <c r="O19"/>
  <c r="N19"/>
  <c r="P19" s="1"/>
  <c r="O24"/>
  <c r="H42" l="1"/>
  <c r="H41"/>
  <c r="H40"/>
  <c r="H43"/>
  <c r="L2" i="12"/>
  <c r="C4" s="1"/>
  <c r="H102" i="1"/>
  <c r="F102" i="13"/>
  <c r="J101"/>
  <c r="I101"/>
  <c r="H101"/>
  <c r="G101"/>
  <c r="J100"/>
  <c r="I100"/>
  <c r="H100"/>
  <c r="G100"/>
  <c r="J99"/>
  <c r="I99"/>
  <c r="H99"/>
  <c r="G99"/>
  <c r="J98"/>
  <c r="I98"/>
  <c r="H98"/>
  <c r="G98"/>
  <c r="J97"/>
  <c r="I97"/>
  <c r="H97"/>
  <c r="G97"/>
  <c r="J96"/>
  <c r="I96"/>
  <c r="H96"/>
  <c r="G96"/>
  <c r="J95"/>
  <c r="I95"/>
  <c r="H95"/>
  <c r="G95"/>
  <c r="J94"/>
  <c r="I94"/>
  <c r="H94"/>
  <c r="G94"/>
  <c r="J93"/>
  <c r="I93"/>
  <c r="H93"/>
  <c r="G93"/>
  <c r="J92"/>
  <c r="I92"/>
  <c r="H92"/>
  <c r="G92"/>
  <c r="J91"/>
  <c r="I91"/>
  <c r="H91"/>
  <c r="G91"/>
  <c r="J90"/>
  <c r="I90"/>
  <c r="H90"/>
  <c r="G90"/>
  <c r="J89"/>
  <c r="I89"/>
  <c r="H89"/>
  <c r="G89"/>
  <c r="J88"/>
  <c r="I88"/>
  <c r="H88"/>
  <c r="G88"/>
  <c r="J87"/>
  <c r="I87"/>
  <c r="H87"/>
  <c r="G87"/>
  <c r="J86"/>
  <c r="I86"/>
  <c r="H86"/>
  <c r="G86"/>
  <c r="J85"/>
  <c r="I85"/>
  <c r="H85"/>
  <c r="G85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I77"/>
  <c r="H77"/>
  <c r="G77"/>
  <c r="J76"/>
  <c r="I76"/>
  <c r="H76"/>
  <c r="G76"/>
  <c r="J75"/>
  <c r="I75"/>
  <c r="H75"/>
  <c r="G75"/>
  <c r="J74"/>
  <c r="I74"/>
  <c r="H74"/>
  <c r="G74"/>
  <c r="J73"/>
  <c r="I73"/>
  <c r="H73"/>
  <c r="G73"/>
  <c r="J72"/>
  <c r="I72"/>
  <c r="H72"/>
  <c r="G72"/>
  <c r="J71"/>
  <c r="I71"/>
  <c r="H71"/>
  <c r="G71"/>
  <c r="J70"/>
  <c r="I70"/>
  <c r="H70"/>
  <c r="G70"/>
  <c r="J69"/>
  <c r="I69"/>
  <c r="H69"/>
  <c r="G69"/>
  <c r="J68"/>
  <c r="I68"/>
  <c r="H68"/>
  <c r="G68"/>
  <c r="J67"/>
  <c r="I67"/>
  <c r="H67"/>
  <c r="G67"/>
  <c r="J66"/>
  <c r="I66"/>
  <c r="H66"/>
  <c r="G66"/>
  <c r="J65"/>
  <c r="I65"/>
  <c r="H65"/>
  <c r="G65"/>
  <c r="J64"/>
  <c r="I64"/>
  <c r="H64"/>
  <c r="G64"/>
  <c r="J63"/>
  <c r="I63"/>
  <c r="H63"/>
  <c r="G63"/>
  <c r="J62"/>
  <c r="I62"/>
  <c r="H62"/>
  <c r="G62"/>
  <c r="J61"/>
  <c r="I61"/>
  <c r="H61"/>
  <c r="G61"/>
  <c r="J60"/>
  <c r="I60"/>
  <c r="H60"/>
  <c r="G60"/>
  <c r="J59"/>
  <c r="I59"/>
  <c r="H59"/>
  <c r="G59"/>
  <c r="J58"/>
  <c r="I58"/>
  <c r="H58"/>
  <c r="G5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J51"/>
  <c r="I51"/>
  <c r="H51"/>
  <c r="G51"/>
  <c r="J50"/>
  <c r="I50"/>
  <c r="H50"/>
  <c r="G50"/>
  <c r="J49"/>
  <c r="I49"/>
  <c r="H49"/>
  <c r="G49"/>
  <c r="J48"/>
  <c r="I48"/>
  <c r="H48"/>
  <c r="G48"/>
  <c r="J47"/>
  <c r="I47"/>
  <c r="H47"/>
  <c r="G47"/>
  <c r="J46"/>
  <c r="I46"/>
  <c r="H46"/>
  <c r="G46"/>
  <c r="J45"/>
  <c r="I45"/>
  <c r="H45"/>
  <c r="G45"/>
  <c r="J44"/>
  <c r="I44"/>
  <c r="H44"/>
  <c r="G44"/>
  <c r="J43"/>
  <c r="I43"/>
  <c r="H43"/>
  <c r="G43"/>
  <c r="J42"/>
  <c r="I42"/>
  <c r="H42"/>
  <c r="G42"/>
  <c r="J41"/>
  <c r="I41"/>
  <c r="H41"/>
  <c r="G41"/>
  <c r="J40"/>
  <c r="I40"/>
  <c r="H40"/>
  <c r="G40"/>
  <c r="J39"/>
  <c r="I39"/>
  <c r="H39"/>
  <c r="G39"/>
  <c r="J38"/>
  <c r="I38"/>
  <c r="H38"/>
  <c r="G38"/>
  <c r="J37"/>
  <c r="I37"/>
  <c r="H37"/>
  <c r="G37"/>
  <c r="J36"/>
  <c r="I36"/>
  <c r="H36"/>
  <c r="G36"/>
  <c r="J35"/>
  <c r="I35"/>
  <c r="H35"/>
  <c r="G35"/>
  <c r="J34"/>
  <c r="I34"/>
  <c r="H34"/>
  <c r="G34"/>
  <c r="J33"/>
  <c r="I33"/>
  <c r="H33"/>
  <c r="G33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J26"/>
  <c r="I26"/>
  <c r="H26"/>
  <c r="G26"/>
  <c r="J25"/>
  <c r="I25"/>
  <c r="H25"/>
  <c r="G25"/>
  <c r="J24"/>
  <c r="I24"/>
  <c r="H24"/>
  <c r="G24"/>
  <c r="J23"/>
  <c r="I23"/>
  <c r="H23"/>
  <c r="G23"/>
  <c r="J22"/>
  <c r="I22"/>
  <c r="H22"/>
  <c r="G22"/>
  <c r="J21"/>
  <c r="I21"/>
  <c r="H21"/>
  <c r="G21"/>
  <c r="J20"/>
  <c r="I20"/>
  <c r="H20"/>
  <c r="G20"/>
  <c r="J19"/>
  <c r="I19"/>
  <c r="H19"/>
  <c r="G19"/>
  <c r="J18"/>
  <c r="I18"/>
  <c r="H18"/>
  <c r="G18"/>
  <c r="J17"/>
  <c r="I17"/>
  <c r="H17"/>
  <c r="G17"/>
  <c r="J16"/>
  <c r="I16"/>
  <c r="H16"/>
  <c r="G16"/>
  <c r="J15"/>
  <c r="I15"/>
  <c r="H15"/>
  <c r="G15"/>
  <c r="J14"/>
  <c r="I14"/>
  <c r="H14"/>
  <c r="G14"/>
  <c r="J13"/>
  <c r="I13"/>
  <c r="H13"/>
  <c r="G13"/>
  <c r="J12"/>
  <c r="I12"/>
  <c r="H12"/>
  <c r="G12"/>
  <c r="J11"/>
  <c r="I11"/>
  <c r="H11"/>
  <c r="G11"/>
  <c r="J10"/>
  <c r="I10"/>
  <c r="H10"/>
  <c r="G10"/>
  <c r="H9"/>
  <c r="I9" s="1"/>
  <c r="G9"/>
  <c r="H8"/>
  <c r="I8" s="1"/>
  <c r="G8"/>
  <c r="H7"/>
  <c r="I7" s="1"/>
  <c r="L2"/>
  <c r="C4" s="1"/>
  <c r="H11" i="12"/>
  <c r="H12"/>
  <c r="H13"/>
  <c r="H14"/>
  <c r="H15"/>
  <c r="H16"/>
  <c r="H17"/>
  <c r="H18"/>
  <c r="H19"/>
  <c r="H20"/>
  <c r="H21"/>
  <c r="H22"/>
  <c r="H23"/>
  <c r="H24"/>
  <c r="H25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U21" i="1"/>
  <c r="F102" i="12"/>
  <c r="G95"/>
  <c r="G96"/>
  <c r="G97"/>
  <c r="G98"/>
  <c r="G99"/>
  <c r="G100"/>
  <c r="G101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25"/>
  <c r="G24"/>
  <c r="G23"/>
  <c r="G22"/>
  <c r="G21"/>
  <c r="G20"/>
  <c r="G19"/>
  <c r="G18"/>
  <c r="G17"/>
  <c r="G16"/>
  <c r="G15"/>
  <c r="G14"/>
  <c r="G13"/>
  <c r="G12"/>
  <c r="G11"/>
  <c r="U26" i="1"/>
  <c r="G102"/>
  <c r="T8"/>
  <c r="U16"/>
  <c r="U12"/>
  <c r="G2" i="12" l="1"/>
  <c r="J8" i="13"/>
  <c r="J9"/>
  <c r="G2"/>
  <c r="G102"/>
  <c r="J7"/>
  <c r="H102"/>
  <c r="I102"/>
  <c r="G3"/>
  <c r="L3"/>
  <c r="H102" i="12"/>
  <c r="J22"/>
  <c r="I34"/>
  <c r="J38"/>
  <c r="I42"/>
  <c r="J46"/>
  <c r="J12"/>
  <c r="J20"/>
  <c r="J24"/>
  <c r="I36"/>
  <c r="I44"/>
  <c r="J48"/>
  <c r="J17"/>
  <c r="J25"/>
  <c r="I29"/>
  <c r="J15"/>
  <c r="J19"/>
  <c r="J23"/>
  <c r="J27"/>
  <c r="I39"/>
  <c r="J43"/>
  <c r="J55"/>
  <c r="I59"/>
  <c r="I14"/>
  <c r="I32"/>
  <c r="I51"/>
  <c r="I46"/>
  <c r="I50"/>
  <c r="I58"/>
  <c r="J63"/>
  <c r="I45"/>
  <c r="I61"/>
  <c r="J65"/>
  <c r="I30"/>
  <c r="J57"/>
  <c r="I52"/>
  <c r="J92"/>
  <c r="J88"/>
  <c r="J84"/>
  <c r="J80"/>
  <c r="J76"/>
  <c r="J72"/>
  <c r="J49"/>
  <c r="J16"/>
  <c r="I19"/>
  <c r="I22"/>
  <c r="I26"/>
  <c r="I37"/>
  <c r="J41"/>
  <c r="J70"/>
  <c r="J32"/>
  <c r="I40"/>
  <c r="J47"/>
  <c r="I71"/>
  <c r="J14"/>
  <c r="I17"/>
  <c r="I20"/>
  <c r="I27"/>
  <c r="I31"/>
  <c r="I35"/>
  <c r="I54"/>
  <c r="J11"/>
  <c r="J69"/>
  <c r="I65"/>
  <c r="I53"/>
  <c r="J93"/>
  <c r="J89"/>
  <c r="J85"/>
  <c r="J81"/>
  <c r="J77"/>
  <c r="I69"/>
  <c r="J62"/>
  <c r="I11"/>
  <c r="I18"/>
  <c r="I21"/>
  <c r="I28"/>
  <c r="J35"/>
  <c r="I38"/>
  <c r="I56"/>
  <c r="J66"/>
  <c r="J59"/>
  <c r="J98"/>
  <c r="G102"/>
  <c r="J67"/>
  <c r="J99"/>
  <c r="J95"/>
  <c r="J91"/>
  <c r="J87"/>
  <c r="J83"/>
  <c r="J79"/>
  <c r="J75"/>
  <c r="I13"/>
  <c r="J30"/>
  <c r="J33"/>
  <c r="J40"/>
  <c r="I43"/>
  <c r="J54"/>
  <c r="J68"/>
  <c r="J100"/>
  <c r="J96"/>
  <c r="J56"/>
  <c r="J71"/>
  <c r="J101"/>
  <c r="J97"/>
  <c r="J13"/>
  <c r="J21"/>
  <c r="J29"/>
  <c r="J37"/>
  <c r="J45"/>
  <c r="J53"/>
  <c r="I15"/>
  <c r="J18"/>
  <c r="I23"/>
  <c r="J26"/>
  <c r="J34"/>
  <c r="J42"/>
  <c r="I47"/>
  <c r="J50"/>
  <c r="I55"/>
  <c r="J58"/>
  <c r="J31"/>
  <c r="J39"/>
  <c r="I25"/>
  <c r="J28"/>
  <c r="I33"/>
  <c r="J36"/>
  <c r="I41"/>
  <c r="J44"/>
  <c r="I49"/>
  <c r="J52"/>
  <c r="I57"/>
  <c r="I12"/>
  <c r="J73"/>
  <c r="I63"/>
  <c r="J60"/>
  <c r="I16"/>
  <c r="I24"/>
  <c r="I48"/>
  <c r="J51"/>
  <c r="I94"/>
  <c r="J90"/>
  <c r="J86"/>
  <c r="I82"/>
  <c r="J78"/>
  <c r="J74"/>
  <c r="I67"/>
  <c r="J64"/>
  <c r="J61"/>
  <c r="I100"/>
  <c r="I98"/>
  <c r="I96"/>
  <c r="I101"/>
  <c r="I99"/>
  <c r="I97"/>
  <c r="I95"/>
  <c r="I92"/>
  <c r="I90"/>
  <c r="I88"/>
  <c r="I86"/>
  <c r="I84"/>
  <c r="I80"/>
  <c r="I78"/>
  <c r="I76"/>
  <c r="I74"/>
  <c r="I72"/>
  <c r="I70"/>
  <c r="I68"/>
  <c r="I66"/>
  <c r="I64"/>
  <c r="I62"/>
  <c r="I60"/>
  <c r="J94"/>
  <c r="J82"/>
  <c r="I93"/>
  <c r="I91"/>
  <c r="I89"/>
  <c r="I87"/>
  <c r="I85"/>
  <c r="I83"/>
  <c r="I81"/>
  <c r="I79"/>
  <c r="I77"/>
  <c r="I75"/>
  <c r="I73"/>
  <c r="J102" i="13" l="1"/>
  <c r="G4"/>
  <c r="L4" s="1"/>
  <c r="L3" i="12"/>
  <c r="C3"/>
  <c r="D3"/>
  <c r="G3"/>
  <c r="G4" s="1"/>
  <c r="I102"/>
  <c r="J102"/>
  <c r="H25" i="1"/>
  <c r="J25" s="1"/>
  <c r="I25"/>
  <c r="H26"/>
  <c r="J26" s="1"/>
  <c r="I26"/>
  <c r="H27"/>
  <c r="J27" s="1"/>
  <c r="I27"/>
  <c r="H28"/>
  <c r="J28" s="1"/>
  <c r="I28"/>
  <c r="H29"/>
  <c r="J29" s="1"/>
  <c r="I29"/>
  <c r="H30"/>
  <c r="I30"/>
  <c r="H31"/>
  <c r="J31" s="1"/>
  <c r="I31"/>
  <c r="H32"/>
  <c r="J32" s="1"/>
  <c r="I32"/>
  <c r="H33"/>
  <c r="J33" s="1"/>
  <c r="I33"/>
  <c r="H34"/>
  <c r="I34"/>
  <c r="H35"/>
  <c r="J35" s="1"/>
  <c r="I35"/>
  <c r="H36"/>
  <c r="J36" s="1"/>
  <c r="I36"/>
  <c r="H37"/>
  <c r="J37" s="1"/>
  <c r="I37"/>
  <c r="H38"/>
  <c r="I38"/>
  <c r="H39"/>
  <c r="J39" s="1"/>
  <c r="I39"/>
  <c r="J40"/>
  <c r="I40"/>
  <c r="J41"/>
  <c r="I41"/>
  <c r="I42"/>
  <c r="J43"/>
  <c r="I43"/>
  <c r="H44"/>
  <c r="J44" s="1"/>
  <c r="I44"/>
  <c r="H45"/>
  <c r="J45" s="1"/>
  <c r="I45"/>
  <c r="H46"/>
  <c r="I46"/>
  <c r="H47"/>
  <c r="J47" s="1"/>
  <c r="I47"/>
  <c r="H48"/>
  <c r="J48" s="1"/>
  <c r="I48"/>
  <c r="H49"/>
  <c r="J49" s="1"/>
  <c r="I49"/>
  <c r="H50"/>
  <c r="M50" s="1"/>
  <c r="I50"/>
  <c r="H51"/>
  <c r="I51"/>
  <c r="H52"/>
  <c r="I52"/>
  <c r="H53"/>
  <c r="I53"/>
  <c r="H54"/>
  <c r="M54" s="1"/>
  <c r="I54"/>
  <c r="H55"/>
  <c r="I55"/>
  <c r="H56"/>
  <c r="I56"/>
  <c r="H57"/>
  <c r="I57"/>
  <c r="H58"/>
  <c r="M58" s="1"/>
  <c r="I58"/>
  <c r="H59"/>
  <c r="I59"/>
  <c r="H60"/>
  <c r="I60"/>
  <c r="H61"/>
  <c r="I61"/>
  <c r="H62"/>
  <c r="M62" s="1"/>
  <c r="I62"/>
  <c r="H63"/>
  <c r="I63"/>
  <c r="H64"/>
  <c r="I64"/>
  <c r="H65"/>
  <c r="I65"/>
  <c r="H66"/>
  <c r="M66" s="1"/>
  <c r="I66"/>
  <c r="H67"/>
  <c r="I67"/>
  <c r="H68"/>
  <c r="I68"/>
  <c r="H69"/>
  <c r="I69"/>
  <c r="H70"/>
  <c r="M70" s="1"/>
  <c r="I70"/>
  <c r="H71"/>
  <c r="I71"/>
  <c r="H72"/>
  <c r="I72"/>
  <c r="H73"/>
  <c r="I73"/>
  <c r="H74"/>
  <c r="M74" s="1"/>
  <c r="I74"/>
  <c r="H75"/>
  <c r="I75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K35" l="1"/>
  <c r="K27"/>
  <c r="K44"/>
  <c r="K40"/>
  <c r="K32"/>
  <c r="K45"/>
  <c r="K41"/>
  <c r="K33"/>
  <c r="K29"/>
  <c r="K25"/>
  <c r="K46"/>
  <c r="K42"/>
  <c r="K47"/>
  <c r="K43"/>
  <c r="K39"/>
  <c r="K31"/>
  <c r="K48"/>
  <c r="K36"/>
  <c r="K28"/>
  <c r="K49"/>
  <c r="K37"/>
  <c r="K38"/>
  <c r="K34"/>
  <c r="K30"/>
  <c r="K26"/>
  <c r="L4" i="12"/>
  <c r="M46" i="1"/>
  <c r="J46"/>
  <c r="M42"/>
  <c r="J42"/>
  <c r="M38"/>
  <c r="J38"/>
  <c r="M34"/>
  <c r="J34"/>
  <c r="M30"/>
  <c r="J30"/>
  <c r="M26"/>
  <c r="M78"/>
  <c r="M82"/>
  <c r="M86"/>
  <c r="M90"/>
  <c r="M94"/>
  <c r="M98"/>
  <c r="M80"/>
  <c r="M100"/>
  <c r="M76"/>
  <c r="M84"/>
  <c r="M88"/>
  <c r="M92"/>
  <c r="M96"/>
  <c r="M77"/>
  <c r="M81"/>
  <c r="M85"/>
  <c r="M89"/>
  <c r="M93"/>
  <c r="M97"/>
  <c r="M101"/>
  <c r="M79"/>
  <c r="M83"/>
  <c r="M87"/>
  <c r="M91"/>
  <c r="M95"/>
  <c r="M99"/>
  <c r="M75"/>
  <c r="M71"/>
  <c r="M67"/>
  <c r="M63"/>
  <c r="M59"/>
  <c r="M55"/>
  <c r="M51"/>
  <c r="M47"/>
  <c r="M43"/>
  <c r="M39"/>
  <c r="M35"/>
  <c r="M31"/>
  <c r="M27"/>
  <c r="M72"/>
  <c r="M68"/>
  <c r="M64"/>
  <c r="M60"/>
  <c r="M56"/>
  <c r="M52"/>
  <c r="M48"/>
  <c r="M44"/>
  <c r="M40"/>
  <c r="M36"/>
  <c r="M32"/>
  <c r="M28"/>
  <c r="M73"/>
  <c r="M69"/>
  <c r="M65"/>
  <c r="M61"/>
  <c r="M57"/>
  <c r="M53"/>
  <c r="M49"/>
  <c r="M45"/>
  <c r="M41"/>
  <c r="M37"/>
  <c r="M33"/>
  <c r="M29"/>
  <c r="M25"/>
  <c r="L75"/>
  <c r="O75" s="1"/>
  <c r="L67"/>
  <c r="N67" s="1"/>
  <c r="L63"/>
  <c r="O63" s="1"/>
  <c r="L59"/>
  <c r="O59" s="1"/>
  <c r="L51"/>
  <c r="N51" s="1"/>
  <c r="L40"/>
  <c r="N40" s="1"/>
  <c r="L58"/>
  <c r="O58" s="1"/>
  <c r="L30"/>
  <c r="O30" s="1"/>
  <c r="L26"/>
  <c r="O26" s="1"/>
  <c r="L61"/>
  <c r="N61" s="1"/>
  <c r="L27"/>
  <c r="O27" s="1"/>
  <c r="L39"/>
  <c r="O39" s="1"/>
  <c r="L76"/>
  <c r="N76" s="1"/>
  <c r="L80"/>
  <c r="N80" s="1"/>
  <c r="L100"/>
  <c r="O100" s="1"/>
  <c r="L70"/>
  <c r="O70" s="1"/>
  <c r="L62"/>
  <c r="O62" s="1"/>
  <c r="L54"/>
  <c r="O54" s="1"/>
  <c r="L35"/>
  <c r="N35" s="1"/>
  <c r="L91"/>
  <c r="N91" s="1"/>
  <c r="L72"/>
  <c r="O72" s="1"/>
  <c r="L60"/>
  <c r="O60" s="1"/>
  <c r="L29"/>
  <c r="N29" s="1"/>
  <c r="L38"/>
  <c r="O38" s="1"/>
  <c r="L74"/>
  <c r="O74" s="1"/>
  <c r="L55"/>
  <c r="O55" s="1"/>
  <c r="L46"/>
  <c r="N46" s="1"/>
  <c r="L43"/>
  <c r="N43" s="1"/>
  <c r="L28"/>
  <c r="N28" s="1"/>
  <c r="L89"/>
  <c r="O89" s="1"/>
  <c r="L99"/>
  <c r="O99" s="1"/>
  <c r="L83"/>
  <c r="O83" s="1"/>
  <c r="L71"/>
  <c r="O71" s="1"/>
  <c r="L69"/>
  <c r="N69" s="1"/>
  <c r="L66"/>
  <c r="O66" s="1"/>
  <c r="L53"/>
  <c r="O53" s="1"/>
  <c r="L50"/>
  <c r="N50" s="1"/>
  <c r="L44"/>
  <c r="N44" s="1"/>
  <c r="L41"/>
  <c r="O41" s="1"/>
  <c r="L32"/>
  <c r="N32" s="1"/>
  <c r="L65"/>
  <c r="O65" s="1"/>
  <c r="L49"/>
  <c r="O49" s="1"/>
  <c r="L34"/>
  <c r="O34" s="1"/>
  <c r="L68"/>
  <c r="N68" s="1"/>
  <c r="L52"/>
  <c r="O52" s="1"/>
  <c r="L31"/>
  <c r="O31" s="1"/>
  <c r="L73"/>
  <c r="O73" s="1"/>
  <c r="L57"/>
  <c r="N57" s="1"/>
  <c r="L25"/>
  <c r="N25" s="1"/>
  <c r="L37"/>
  <c r="N37" s="1"/>
  <c r="L64"/>
  <c r="N64" s="1"/>
  <c r="L48"/>
  <c r="N48" s="1"/>
  <c r="L42"/>
  <c r="O42" s="1"/>
  <c r="L36"/>
  <c r="N36" s="1"/>
  <c r="L56"/>
  <c r="O56" s="1"/>
  <c r="L47"/>
  <c r="O47" s="1"/>
  <c r="L45"/>
  <c r="N45" s="1"/>
  <c r="L33"/>
  <c r="O33" s="1"/>
  <c r="I102"/>
  <c r="L81"/>
  <c r="N81" s="1"/>
  <c r="L88"/>
  <c r="O88" s="1"/>
  <c r="L96"/>
  <c r="O96" s="1"/>
  <c r="L97"/>
  <c r="O97" s="1"/>
  <c r="L77"/>
  <c r="N77" s="1"/>
  <c r="L93"/>
  <c r="O93" s="1"/>
  <c r="L101"/>
  <c r="O101" s="1"/>
  <c r="L82"/>
  <c r="O82" s="1"/>
  <c r="L90"/>
  <c r="N90" s="1"/>
  <c r="L98"/>
  <c r="O98" s="1"/>
  <c r="L85"/>
  <c r="N85" s="1"/>
  <c r="L79"/>
  <c r="O79" s="1"/>
  <c r="L87"/>
  <c r="O87" s="1"/>
  <c r="L95"/>
  <c r="N95" s="1"/>
  <c r="L84"/>
  <c r="N84" s="1"/>
  <c r="L92"/>
  <c r="O92" s="1"/>
  <c r="L78"/>
  <c r="O78" s="1"/>
  <c r="L86"/>
  <c r="O86" s="1"/>
  <c r="L94"/>
  <c r="O94" s="1"/>
  <c r="K102" l="1"/>
  <c r="J102"/>
  <c r="O81"/>
  <c r="N101"/>
  <c r="P101" s="1"/>
  <c r="N74"/>
  <c r="P74" s="1"/>
  <c r="N31"/>
  <c r="P31" s="1"/>
  <c r="O61"/>
  <c r="N54"/>
  <c r="P54" s="1"/>
  <c r="O46"/>
  <c r="O40"/>
  <c r="O84"/>
  <c r="O45"/>
  <c r="N58"/>
  <c r="P58" s="1"/>
  <c r="N63"/>
  <c r="P63" s="1"/>
  <c r="N83"/>
  <c r="P83" s="1"/>
  <c r="N52"/>
  <c r="P52" s="1"/>
  <c r="O95"/>
  <c r="N59"/>
  <c r="P59" s="1"/>
  <c r="N99"/>
  <c r="P99" s="1"/>
  <c r="O36"/>
  <c r="N78"/>
  <c r="P78" s="1"/>
  <c r="N70"/>
  <c r="P70" s="1"/>
  <c r="O64"/>
  <c r="O43"/>
  <c r="N65"/>
  <c r="P65" s="1"/>
  <c r="N39"/>
  <c r="P39" s="1"/>
  <c r="O90"/>
  <c r="O29"/>
  <c r="O32"/>
  <c r="N33"/>
  <c r="P33" s="1"/>
  <c r="O68"/>
  <c r="N38"/>
  <c r="P38" s="1"/>
  <c r="N27"/>
  <c r="P27" s="1"/>
  <c r="O50"/>
  <c r="O25"/>
  <c r="N60"/>
  <c r="P60" s="1"/>
  <c r="N93"/>
  <c r="P93" s="1"/>
  <c r="N87"/>
  <c r="P87" s="1"/>
  <c r="N53"/>
  <c r="P53" s="1"/>
  <c r="N92"/>
  <c r="P92" s="1"/>
  <c r="N55"/>
  <c r="P55" s="1"/>
  <c r="N89"/>
  <c r="P89" s="1"/>
  <c r="O35"/>
  <c r="O51"/>
  <c r="O67"/>
  <c r="N34"/>
  <c r="P34" s="1"/>
  <c r="N66"/>
  <c r="P66" s="1"/>
  <c r="O91"/>
  <c r="N41"/>
  <c r="P41" s="1"/>
  <c r="N73"/>
  <c r="P73" s="1"/>
  <c r="N88"/>
  <c r="P88" s="1"/>
  <c r="O44"/>
  <c r="N98"/>
  <c r="P98" s="1"/>
  <c r="N82"/>
  <c r="P82" s="1"/>
  <c r="N30"/>
  <c r="P30" s="1"/>
  <c r="N62"/>
  <c r="P62" s="1"/>
  <c r="N79"/>
  <c r="P79" s="1"/>
  <c r="O37"/>
  <c r="O69"/>
  <c r="O76"/>
  <c r="O48"/>
  <c r="O77"/>
  <c r="N75"/>
  <c r="P75" s="1"/>
  <c r="O57"/>
  <c r="N71"/>
  <c r="P71" s="1"/>
  <c r="N42"/>
  <c r="P42" s="1"/>
  <c r="N49"/>
  <c r="P49" s="1"/>
  <c r="N94"/>
  <c r="P94" s="1"/>
  <c r="O80"/>
  <c r="N100"/>
  <c r="P100" s="1"/>
  <c r="N56"/>
  <c r="P56" s="1"/>
  <c r="N26"/>
  <c r="P26" s="1"/>
  <c r="N72"/>
  <c r="P72" s="1"/>
  <c r="N47"/>
  <c r="P47" s="1"/>
  <c r="N96"/>
  <c r="P96" s="1"/>
  <c r="N86"/>
  <c r="P86" s="1"/>
  <c r="O85"/>
  <c r="N97"/>
  <c r="P97" s="1"/>
  <c r="O28"/>
  <c r="M102"/>
  <c r="P64"/>
  <c r="P40"/>
  <c r="P29"/>
  <c r="P25"/>
  <c r="P61"/>
  <c r="P77"/>
  <c r="P57"/>
  <c r="P68"/>
  <c r="P36"/>
  <c r="P32"/>
  <c r="P84"/>
  <c r="P67"/>
  <c r="P28"/>
  <c r="P85"/>
  <c r="P81"/>
  <c r="P50"/>
  <c r="P45"/>
  <c r="P51"/>
  <c r="P46"/>
  <c r="P43"/>
  <c r="P91"/>
  <c r="P48"/>
  <c r="P35"/>
  <c r="P80"/>
  <c r="P37"/>
  <c r="P69"/>
  <c r="P95"/>
  <c r="P44"/>
  <c r="P90"/>
  <c r="P76"/>
  <c r="L102"/>
  <c r="I5" l="1"/>
  <c r="I6" s="1"/>
  <c r="N5" s="1"/>
  <c r="O102"/>
  <c r="P102"/>
  <c r="N102"/>
</calcChain>
</file>

<file path=xl/sharedStrings.xml><?xml version="1.0" encoding="utf-8"?>
<sst xmlns="http://schemas.openxmlformats.org/spreadsheetml/2006/main" count="269" uniqueCount="56">
  <si>
    <t>Kâr/Zarar =</t>
  </si>
  <si>
    <t>KOMİSYON ORANIM :</t>
  </si>
  <si>
    <t>Tarih</t>
  </si>
  <si>
    <t>Hise Kodu</t>
  </si>
  <si>
    <t>Alış</t>
  </si>
  <si>
    <t>Satış</t>
  </si>
  <si>
    <t>Lot Sayısı</t>
  </si>
  <si>
    <t>Top.ALIM</t>
  </si>
  <si>
    <t>Top.SATIM</t>
  </si>
  <si>
    <t>Komisyon</t>
  </si>
  <si>
    <t>HACİM</t>
  </si>
  <si>
    <t>KAR / ZARAR</t>
  </si>
  <si>
    <t>ALIŞ</t>
  </si>
  <si>
    <t>SATIŞ</t>
  </si>
  <si>
    <t>LOT</t>
  </si>
  <si>
    <t>HİSSE</t>
  </si>
  <si>
    <t>AÇIKLAMA</t>
  </si>
  <si>
    <t>ORAN HESAPLAMA</t>
  </si>
  <si>
    <t>ORAN %</t>
  </si>
  <si>
    <t>Kazanc %</t>
  </si>
  <si>
    <t>KASA BORC</t>
  </si>
  <si>
    <t>−</t>
  </si>
  <si>
    <t>+</t>
  </si>
  <si>
    <r>
      <t xml:space="preserve">Net Kalan </t>
    </r>
    <r>
      <rPr>
        <sz val="11"/>
        <color theme="1"/>
        <rFont val="Tahoma"/>
        <family val="2"/>
        <charset val="162"/>
      </rPr>
      <t>₺</t>
    </r>
    <r>
      <rPr>
        <b/>
        <sz val="11"/>
        <color theme="1"/>
        <rFont val="Tahoma"/>
        <family val="2"/>
        <charset val="162"/>
      </rPr>
      <t xml:space="preserve">  </t>
    </r>
  </si>
  <si>
    <t>Toplam Kazanç</t>
  </si>
  <si>
    <t>Hacim</t>
  </si>
  <si>
    <t>÷</t>
  </si>
  <si>
    <t>NET TUTAR</t>
  </si>
  <si>
    <t>*</t>
  </si>
  <si>
    <t>Satış.Kom</t>
  </si>
  <si>
    <t>Alış Kom</t>
  </si>
  <si>
    <t>Net Kasa   =</t>
  </si>
  <si>
    <t>Sermaye   =</t>
  </si>
  <si>
    <t>SATIS</t>
  </si>
  <si>
    <t>S.Tarih</t>
  </si>
  <si>
    <t>Metal</t>
  </si>
  <si>
    <t>Kar/Zarar</t>
  </si>
  <si>
    <t>TOPGram</t>
  </si>
  <si>
    <t>MALİYET</t>
  </si>
  <si>
    <t>SERMAYE</t>
  </si>
  <si>
    <t xml:space="preserve">KAZANÇ </t>
  </si>
  <si>
    <t>KASA</t>
  </si>
  <si>
    <t>XAU</t>
  </si>
  <si>
    <t>Alış Gram</t>
  </si>
  <si>
    <t>Güncel</t>
  </si>
  <si>
    <t xml:space="preserve">XAU KUR </t>
  </si>
  <si>
    <t xml:space="preserve">TOPLAM GRM </t>
  </si>
  <si>
    <t xml:space="preserve">USD KUR </t>
  </si>
  <si>
    <t>USD</t>
  </si>
  <si>
    <t>DÖVİZ</t>
  </si>
  <si>
    <t xml:space="preserve">TOPLAM DÖVİZ </t>
  </si>
  <si>
    <t>Alış komisy</t>
  </si>
  <si>
    <t>Satış komisy</t>
  </si>
  <si>
    <t>Genel Kar Zarar</t>
  </si>
  <si>
    <t>Alış Döviz</t>
  </si>
  <si>
    <t>asels</t>
  </si>
</sst>
</file>

<file path=xl/styles.xml><?xml version="1.0" encoding="utf-8"?>
<styleSheet xmlns="http://schemas.openxmlformats.org/spreadsheetml/2006/main">
  <numFmts count="11">
    <numFmt numFmtId="8" formatCode="&quot;₺&quot;#,##0.00;[Red]\-&quot;₺&quot;#,##0.00"/>
    <numFmt numFmtId="43" formatCode="_-* #,##0.00_-;\-* #,##0.00_-;_-* &quot;-&quot;??_-;_-@_-"/>
    <numFmt numFmtId="164" formatCode="#,##0.00\ &quot;₺&quot;"/>
    <numFmt numFmtId="165" formatCode="#,##0.000\ &quot;₺&quot;"/>
    <numFmt numFmtId="166" formatCode="#,##0.000000\ &quot;₺&quot;"/>
    <numFmt numFmtId="167" formatCode="dd/mm/yyyy;@"/>
    <numFmt numFmtId="168" formatCode="&quot;₺&quot;#,##0.00"/>
    <numFmt numFmtId="169" formatCode="#,##0.00&quot;₺&quot;;[Red]\-#,##0.00&quot;₺&quot;"/>
    <numFmt numFmtId="170" formatCode="#,##0.00%;[Red]\-#,##0.00%"/>
    <numFmt numFmtId="171" formatCode="d/m/yy;@"/>
    <numFmt numFmtId="172" formatCode="&quot;₺&quot;#,##0.00;[Red]&quot;₺&quot;#,##0.00"/>
  </numFmts>
  <fonts count="6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name val="Calibri"/>
      <family val="2"/>
      <scheme val="minor"/>
    </font>
    <font>
      <sz val="11"/>
      <color rgb="FF66FF33"/>
      <name val="Tahoma"/>
      <family val="2"/>
      <charset val="162"/>
    </font>
    <font>
      <sz val="11"/>
      <name val="Tahoma"/>
      <family val="2"/>
      <charset val="162"/>
    </font>
    <font>
      <b/>
      <sz val="11"/>
      <name val="Calibri"/>
      <family val="2"/>
      <scheme val="minor"/>
    </font>
    <font>
      <b/>
      <sz val="14"/>
      <color theme="0"/>
      <name val="Tahoma"/>
      <family val="2"/>
      <charset val="162"/>
    </font>
    <font>
      <b/>
      <sz val="14"/>
      <color rgb="FF00B050"/>
      <name val="Calibri"/>
      <family val="2"/>
      <charset val="162"/>
      <scheme val="minor"/>
    </font>
    <font>
      <sz val="11"/>
      <color rgb="FF00B0F0"/>
      <name val="Tahoma"/>
      <family val="2"/>
      <charset val="162"/>
    </font>
    <font>
      <sz val="11"/>
      <color rgb="FF00B0F0"/>
      <name val="Calibri"/>
      <family val="2"/>
      <scheme val="minor"/>
    </font>
    <font>
      <b/>
      <sz val="11"/>
      <color theme="1" tint="4.9989318521683403E-2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rgb="FF92D050"/>
      <name val="Calibri"/>
      <family val="2"/>
      <charset val="162"/>
      <scheme val="minor"/>
    </font>
    <font>
      <b/>
      <sz val="26"/>
      <color rgb="FF00B050"/>
      <name val="Calibri"/>
      <family val="2"/>
      <charset val="162"/>
      <scheme val="minor"/>
    </font>
    <font>
      <sz val="11"/>
      <color rgb="FF00FF00"/>
      <name val="Calibri"/>
      <family val="2"/>
      <scheme val="minor"/>
    </font>
    <font>
      <b/>
      <sz val="16"/>
      <color rgb="FF00FF00"/>
      <name val="Calibri"/>
      <family val="2"/>
      <charset val="162"/>
      <scheme val="minor"/>
    </font>
    <font>
      <b/>
      <sz val="12"/>
      <color theme="0" tint="-4.9989318521683403E-2"/>
      <name val="Tahoma"/>
      <family val="2"/>
      <charset val="162"/>
    </font>
    <font>
      <b/>
      <sz val="12"/>
      <color theme="0"/>
      <name val="Tahoma"/>
      <family val="2"/>
      <charset val="162"/>
    </font>
    <font>
      <b/>
      <sz val="11"/>
      <color theme="8" tint="0.39997558519241921"/>
      <name val="Tahoma"/>
      <family val="2"/>
      <charset val="162"/>
    </font>
    <font>
      <b/>
      <sz val="12"/>
      <color theme="7"/>
      <name val="Tahoma"/>
      <family val="2"/>
      <charset val="162"/>
    </font>
    <font>
      <b/>
      <sz val="11"/>
      <color theme="5" tint="0.79998168889431442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2"/>
      <color rgb="FF00FF00"/>
      <name val="Calibri"/>
      <family val="2"/>
      <charset val="162"/>
      <scheme val="minor"/>
    </font>
    <font>
      <sz val="36"/>
      <color theme="7"/>
      <name val="Arial Tur"/>
      <charset val="162"/>
    </font>
    <font>
      <b/>
      <sz val="1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charset val="162"/>
      <scheme val="minor"/>
    </font>
    <font>
      <sz val="11"/>
      <color theme="0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6"/>
      <color theme="0"/>
      <name val="Tahoma"/>
      <family val="2"/>
      <charset val="162"/>
    </font>
    <font>
      <b/>
      <sz val="16"/>
      <color theme="0" tint="-4.9989318521683403E-2"/>
      <name val="Calibri"/>
      <family val="2"/>
      <charset val="162"/>
      <scheme val="minor"/>
    </font>
    <font>
      <b/>
      <sz val="36"/>
      <color theme="7"/>
      <name val="Arial Tur"/>
      <charset val="162"/>
    </font>
    <font>
      <b/>
      <sz val="36"/>
      <color theme="7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26"/>
      <color rgb="FF00FF00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  <font>
      <b/>
      <sz val="16"/>
      <color rgb="FFFF0000"/>
      <name val="Calibri"/>
      <family val="2"/>
      <charset val="162"/>
    </font>
    <font>
      <b/>
      <sz val="11"/>
      <name val="Calibri Light"/>
      <family val="2"/>
      <charset val="162"/>
    </font>
    <font>
      <b/>
      <sz val="14"/>
      <color rgb="FF00FF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color theme="1" tint="4.9989318521683403E-2"/>
      <name val="Tahoma"/>
      <family val="2"/>
      <charset val="162"/>
    </font>
    <font>
      <b/>
      <sz val="10"/>
      <color theme="0"/>
      <name val="Calibri"/>
      <family val="2"/>
      <charset val="162"/>
      <scheme val="minor"/>
    </font>
    <font>
      <sz val="12"/>
      <color theme="0"/>
      <name val="Tahoma"/>
      <family val="2"/>
      <charset val="162"/>
    </font>
    <font>
      <b/>
      <sz val="12"/>
      <color rgb="FF00B0F0"/>
      <name val="Tahoma"/>
      <family val="2"/>
      <charset val="162"/>
    </font>
    <font>
      <b/>
      <sz val="12"/>
      <color rgb="FF00FF00"/>
      <name val="Tahoma"/>
      <family val="2"/>
      <charset val="162"/>
    </font>
    <font>
      <b/>
      <sz val="12"/>
      <color rgb="FFFFC000"/>
      <name val="Tahoma"/>
      <family val="2"/>
      <charset val="162"/>
    </font>
    <font>
      <b/>
      <sz val="11"/>
      <color rgb="FF00B0F0"/>
      <name val="Calibri"/>
      <family val="2"/>
      <charset val="162"/>
      <scheme val="minor"/>
    </font>
    <font>
      <b/>
      <sz val="10"/>
      <color rgb="FF00FF00"/>
      <name val="Calibri Light"/>
      <family val="2"/>
      <charset val="162"/>
    </font>
    <font>
      <b/>
      <sz val="10"/>
      <color theme="0"/>
      <name val="Calibri Light"/>
      <family val="2"/>
      <charset val="162"/>
    </font>
    <font>
      <b/>
      <sz val="11"/>
      <color rgb="FF00FF00"/>
      <name val="Calibri Light"/>
      <family val="2"/>
      <charset val="162"/>
      <scheme val="major"/>
    </font>
    <font>
      <b/>
      <sz val="10"/>
      <color rgb="FFFFFF00"/>
      <name val="Calibri"/>
      <family val="2"/>
      <charset val="162"/>
      <scheme val="minor"/>
    </font>
    <font>
      <b/>
      <sz val="10"/>
      <color rgb="FF00B0F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1"/>
      <color theme="7" tint="0.39997558519241921"/>
      <name val="Calibri Light"/>
      <family val="2"/>
      <charset val="162"/>
      <scheme val="major"/>
    </font>
    <font>
      <b/>
      <sz val="11"/>
      <color theme="0"/>
      <name val="Tahoma"/>
      <family val="2"/>
      <charset val="162"/>
    </font>
    <font>
      <b/>
      <sz val="11"/>
      <color rgb="FF00B0F0"/>
      <name val="Tahoma"/>
      <family val="2"/>
      <charset val="162"/>
    </font>
    <font>
      <b/>
      <sz val="11"/>
      <color rgb="FF00FF00"/>
      <name val="Tahoma"/>
      <family val="2"/>
      <charset val="162"/>
    </font>
    <font>
      <b/>
      <sz val="11"/>
      <color rgb="FFFFC000"/>
      <name val="Tahoma"/>
      <family val="2"/>
      <charset val="162"/>
    </font>
    <font>
      <b/>
      <sz val="11"/>
      <color rgb="FF00FF00"/>
      <name val="Arial Rounded MT Bold"/>
      <family val="2"/>
    </font>
    <font>
      <b/>
      <sz val="10"/>
      <color rgb="FFFFFF00"/>
      <name val="Calibri Light"/>
      <family val="2"/>
      <charset val="162"/>
    </font>
    <font>
      <b/>
      <sz val="14"/>
      <color rgb="FF00FF00"/>
      <name val="Arial Rounded MT Bold"/>
      <family val="2"/>
    </font>
    <font>
      <b/>
      <sz val="10"/>
      <color theme="4" tint="-0.249977111117893"/>
      <name val="Calibri Light"/>
      <family val="2"/>
      <charset val="162"/>
    </font>
    <font>
      <b/>
      <sz val="16"/>
      <color theme="4" tint="-0.249977111117893"/>
      <name val="Calibri"/>
      <family val="2"/>
      <charset val="162"/>
      <scheme val="minor"/>
    </font>
    <font>
      <b/>
      <sz val="12"/>
      <color rgb="FFFFFF00"/>
      <name val="Tahoma"/>
      <family val="2"/>
      <charset val="162"/>
    </font>
    <font>
      <b/>
      <sz val="11"/>
      <color rgb="FFFFFF00"/>
      <name val="Tahoma"/>
      <family val="2"/>
      <charset val="162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2368"/>
        <bgColor indexed="64"/>
      </patternFill>
    </fill>
    <fill>
      <patternFill patternType="solid">
        <fgColor theme="7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/>
      <bottom style="thin">
        <color rgb="FF00B0F0"/>
      </bottom>
      <diagonal/>
    </border>
    <border>
      <left style="medium">
        <color indexed="64"/>
      </left>
      <right/>
      <top/>
      <bottom/>
      <diagonal/>
    </border>
    <border>
      <left style="medium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medium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 style="thin">
        <color rgb="FF00B0F0"/>
      </right>
      <top style="thin">
        <color indexed="64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64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indexed="64"/>
      </top>
      <bottom style="thin">
        <color rgb="FF00B0F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/>
      <right style="thin">
        <color rgb="FF00B0F0"/>
      </right>
      <top style="thin">
        <color rgb="FF00B0F0"/>
      </top>
      <bottom/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/>
      <diagonal/>
    </border>
    <border>
      <left/>
      <right style="medium">
        <color indexed="64"/>
      </right>
      <top style="medium">
        <color rgb="FF00B0F0"/>
      </top>
      <bottom/>
      <diagonal/>
    </border>
    <border>
      <left style="medium">
        <color indexed="64"/>
      </left>
      <right/>
      <top style="medium">
        <color rgb="FF00B0F0"/>
      </top>
      <bottom style="thin">
        <color auto="1"/>
      </bottom>
      <diagonal/>
    </border>
    <border>
      <left/>
      <right style="medium">
        <color rgb="FF00B0F0"/>
      </right>
      <top style="medium">
        <color rgb="FF00B0F0"/>
      </top>
      <bottom style="thin">
        <color auto="1"/>
      </bottom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 style="thin">
        <color auto="1"/>
      </bottom>
      <diagonal/>
    </border>
    <border>
      <left/>
      <right style="medium">
        <color rgb="FF00B0F0"/>
      </right>
      <top style="thin">
        <color indexed="64"/>
      </top>
      <bottom style="medium">
        <color indexed="64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249977111117893"/>
      </left>
      <right style="medium">
        <color indexed="64"/>
      </right>
      <top style="medium">
        <color theme="1" tint="0.249977111117893"/>
      </top>
      <bottom style="medium">
        <color theme="1" tint="0.249977111117893"/>
      </bottom>
      <diagonal/>
    </border>
    <border>
      <left style="medium">
        <color indexed="64"/>
      </left>
      <right/>
      <top style="medium">
        <color theme="1" tint="0.249977111117893"/>
      </top>
      <bottom style="medium">
        <color theme="1" tint="0.249977111117893"/>
      </bottom>
      <diagonal/>
    </border>
    <border>
      <left/>
      <right/>
      <top style="medium">
        <color theme="1" tint="0.249977111117893"/>
      </top>
      <bottom style="medium">
        <color theme="1" tint="0.249977111117893"/>
      </bottom>
      <diagonal/>
    </border>
    <border>
      <left/>
      <right style="medium">
        <color indexed="64"/>
      </right>
      <top style="medium">
        <color theme="1" tint="0.249977111117893"/>
      </top>
      <bottom style="medium">
        <color theme="1" tint="0.249977111117893"/>
      </bottom>
      <diagonal/>
    </border>
    <border>
      <left/>
      <right style="medium">
        <color theme="1" tint="0.249977111117893"/>
      </right>
      <top style="medium">
        <color theme="1" tint="0.249977111117893"/>
      </top>
      <bottom style="medium">
        <color theme="1" tint="0.249977111117893"/>
      </bottom>
      <diagonal/>
    </border>
    <border>
      <left/>
      <right/>
      <top/>
      <bottom style="medium">
        <color theme="1" tint="0.249977111117893"/>
      </bottom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4" fillId="0" borderId="0" xfId="0" applyFont="1" applyFill="1" applyBorder="1"/>
    <xf numFmtId="164" fontId="4" fillId="0" borderId="0" xfId="0" applyNumberFormat="1" applyFont="1" applyFill="1" applyBorder="1"/>
    <xf numFmtId="0" fontId="4" fillId="8" borderId="7" xfId="0" applyFont="1" applyFill="1" applyBorder="1"/>
    <xf numFmtId="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2" fontId="9" fillId="8" borderId="7" xfId="4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14" fillId="8" borderId="7" xfId="0" applyFont="1" applyFill="1" applyBorder="1"/>
    <xf numFmtId="0" fontId="4" fillId="0" borderId="8" xfId="0" applyFont="1" applyFill="1" applyBorder="1"/>
    <xf numFmtId="0" fontId="4" fillId="8" borderId="13" xfId="0" applyFont="1" applyFill="1" applyBorder="1"/>
    <xf numFmtId="0" fontId="14" fillId="8" borderId="14" xfId="0" applyFont="1" applyFill="1" applyBorder="1"/>
    <xf numFmtId="0" fontId="16" fillId="0" borderId="0" xfId="0" applyFont="1" applyFill="1" applyBorder="1"/>
    <xf numFmtId="2" fontId="9" fillId="8" borderId="18" xfId="4" applyNumberFormat="1" applyFont="1" applyFill="1" applyBorder="1" applyAlignment="1">
      <alignment horizontal="center"/>
    </xf>
    <xf numFmtId="0" fontId="4" fillId="8" borderId="20" xfId="0" applyFont="1" applyFill="1" applyBorder="1"/>
    <xf numFmtId="167" fontId="4" fillId="0" borderId="0" xfId="0" applyNumberFormat="1" applyFont="1" applyFill="1" applyBorder="1" applyAlignment="1">
      <alignment horizontal="center"/>
    </xf>
    <xf numFmtId="0" fontId="21" fillId="7" borderId="5" xfId="0" applyFont="1" applyFill="1" applyBorder="1"/>
    <xf numFmtId="0" fontId="21" fillId="7" borderId="6" xfId="0" applyFont="1" applyFill="1" applyBorder="1"/>
    <xf numFmtId="0" fontId="4" fillId="8" borderId="21" xfId="0" applyFont="1" applyFill="1" applyBorder="1"/>
    <xf numFmtId="0" fontId="26" fillId="0" borderId="0" xfId="0" applyFont="1" applyFill="1" applyBorder="1"/>
    <xf numFmtId="8" fontId="9" fillId="8" borderId="7" xfId="4" applyNumberFormat="1" applyFont="1" applyFill="1" applyBorder="1" applyAlignment="1">
      <alignment horizontal="center"/>
    </xf>
    <xf numFmtId="40" fontId="28" fillId="0" borderId="0" xfId="0" applyNumberFormat="1" applyFont="1" applyFill="1" applyBorder="1"/>
    <xf numFmtId="0" fontId="10" fillId="11" borderId="16" xfId="0" applyFont="1" applyFill="1" applyBorder="1" applyAlignment="1">
      <alignment horizontal="center"/>
    </xf>
    <xf numFmtId="165" fontId="10" fillId="11" borderId="16" xfId="0" applyNumberFormat="1" applyFont="1" applyFill="1" applyBorder="1" applyAlignment="1">
      <alignment horizontal="center"/>
    </xf>
    <xf numFmtId="165" fontId="10" fillId="11" borderId="0" xfId="0" applyNumberFormat="1" applyFont="1" applyFill="1" applyBorder="1" applyAlignment="1">
      <alignment horizontal="center"/>
    </xf>
    <xf numFmtId="1" fontId="10" fillId="11" borderId="0" xfId="0" applyNumberFormat="1" applyFont="1" applyFill="1" applyBorder="1" applyAlignment="1">
      <alignment horizontal="center"/>
    </xf>
    <xf numFmtId="164" fontId="10" fillId="11" borderId="0" xfId="0" applyNumberFormat="1" applyFont="1" applyFill="1" applyBorder="1"/>
    <xf numFmtId="40" fontId="30" fillId="11" borderId="0" xfId="0" applyNumberFormat="1" applyFont="1" applyFill="1" applyBorder="1"/>
    <xf numFmtId="164" fontId="10" fillId="11" borderId="0" xfId="0" applyNumberFormat="1" applyFont="1" applyFill="1" applyBorder="1" applyAlignment="1">
      <alignment horizontal="right"/>
    </xf>
    <xf numFmtId="0" fontId="11" fillId="11" borderId="0" xfId="0" applyFont="1" applyFill="1" applyBorder="1" applyAlignment="1">
      <alignment horizontal="center"/>
    </xf>
    <xf numFmtId="0" fontId="4" fillId="11" borderId="0" xfId="0" applyFont="1" applyFill="1" applyBorder="1"/>
    <xf numFmtId="0" fontId="14" fillId="8" borderId="25" xfId="0" applyFont="1" applyFill="1" applyBorder="1"/>
    <xf numFmtId="0" fontId="4" fillId="8" borderId="25" xfId="0" applyFont="1" applyFill="1" applyBorder="1"/>
    <xf numFmtId="0" fontId="4" fillId="8" borderId="26" xfId="0" applyFont="1" applyFill="1" applyBorder="1"/>
    <xf numFmtId="2" fontId="36" fillId="8" borderId="32" xfId="4" applyNumberFormat="1" applyFont="1" applyFill="1" applyBorder="1" applyAlignment="1"/>
    <xf numFmtId="2" fontId="36" fillId="8" borderId="34" xfId="4" applyNumberFormat="1" applyFont="1" applyFill="1" applyBorder="1" applyAlignment="1"/>
    <xf numFmtId="164" fontId="17" fillId="7" borderId="0" xfId="1" applyNumberFormat="1" applyFont="1" applyFill="1" applyBorder="1" applyAlignment="1">
      <alignment horizontal="center"/>
    </xf>
    <xf numFmtId="164" fontId="29" fillId="7" borderId="38" xfId="2" applyNumberFormat="1" applyFont="1" applyFill="1" applyBorder="1" applyAlignment="1">
      <alignment horizontal="center"/>
    </xf>
    <xf numFmtId="164" fontId="22" fillId="7" borderId="43" xfId="0" applyNumberFormat="1" applyFont="1" applyFill="1" applyBorder="1"/>
    <xf numFmtId="164" fontId="22" fillId="7" borderId="44" xfId="0" applyNumberFormat="1" applyFont="1" applyFill="1" applyBorder="1"/>
    <xf numFmtId="0" fontId="4" fillId="12" borderId="23" xfId="0" applyFont="1" applyFill="1" applyBorder="1"/>
    <xf numFmtId="167" fontId="10" fillId="11" borderId="42" xfId="0" applyNumberFormat="1" applyFont="1" applyFill="1" applyBorder="1" applyAlignment="1">
      <alignment horizontal="center"/>
    </xf>
    <xf numFmtId="2" fontId="9" fillId="8" borderId="15" xfId="4" applyNumberFormat="1" applyFont="1" applyFill="1" applyBorder="1" applyAlignment="1">
      <alignment horizontal="center"/>
    </xf>
    <xf numFmtId="2" fontId="9" fillId="8" borderId="20" xfId="4" applyNumberFormat="1" applyFont="1" applyFill="1" applyBorder="1" applyAlignment="1">
      <alignment horizontal="center"/>
    </xf>
    <xf numFmtId="2" fontId="9" fillId="8" borderId="13" xfId="4" applyNumberFormat="1" applyFont="1" applyFill="1" applyBorder="1" applyAlignment="1">
      <alignment horizontal="center"/>
    </xf>
    <xf numFmtId="167" fontId="4" fillId="10" borderId="9" xfId="0" applyNumberFormat="1" applyFont="1" applyFill="1" applyBorder="1" applyAlignment="1">
      <alignment horizontal="center"/>
    </xf>
    <xf numFmtId="0" fontId="7" fillId="10" borderId="10" xfId="0" applyFont="1" applyFill="1" applyBorder="1" applyAlignment="1">
      <alignment horizontal="left"/>
    </xf>
    <xf numFmtId="165" fontId="7" fillId="10" borderId="10" xfId="0" applyNumberFormat="1" applyFont="1" applyFill="1" applyBorder="1" applyAlignment="1">
      <alignment horizontal="left"/>
    </xf>
    <xf numFmtId="1" fontId="7" fillId="10" borderId="10" xfId="0" applyNumberFormat="1" applyFont="1" applyFill="1" applyBorder="1" applyAlignment="1">
      <alignment horizontal="left"/>
    </xf>
    <xf numFmtId="164" fontId="7" fillId="10" borderId="10" xfId="0" applyNumberFormat="1" applyFont="1" applyFill="1" applyBorder="1" applyAlignment="1">
      <alignment horizontal="left"/>
    </xf>
    <xf numFmtId="40" fontId="37" fillId="10" borderId="10" xfId="0" applyNumberFormat="1" applyFont="1" applyFill="1" applyBorder="1" applyAlignment="1">
      <alignment horizontal="left"/>
    </xf>
    <xf numFmtId="0" fontId="4" fillId="10" borderId="11" xfId="0" applyFont="1" applyFill="1" applyBorder="1" applyAlignment="1">
      <alignment horizontal="left"/>
    </xf>
    <xf numFmtId="0" fontId="4" fillId="10" borderId="2" xfId="0" applyFont="1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167" fontId="4" fillId="14" borderId="12" xfId="0" applyNumberFormat="1" applyFont="1" applyFill="1" applyBorder="1" applyAlignment="1">
      <alignment horizontal="center"/>
    </xf>
    <xf numFmtId="0" fontId="4" fillId="14" borderId="7" xfId="0" applyFont="1" applyFill="1" applyBorder="1" applyAlignment="1">
      <alignment horizontal="center"/>
    </xf>
    <xf numFmtId="165" fontId="4" fillId="14" borderId="7" xfId="0" applyNumberFormat="1" applyFont="1" applyFill="1" applyBorder="1" applyAlignment="1">
      <alignment horizontal="center"/>
    </xf>
    <xf numFmtId="1" fontId="26" fillId="14" borderId="7" xfId="0" applyNumberFormat="1" applyFont="1" applyFill="1" applyBorder="1" applyAlignment="1">
      <alignment horizontal="center"/>
    </xf>
    <xf numFmtId="164" fontId="13" fillId="14" borderId="7" xfId="0" applyNumberFormat="1" applyFont="1" applyFill="1" applyBorder="1"/>
    <xf numFmtId="164" fontId="41" fillId="14" borderId="7" xfId="0" applyNumberFormat="1" applyFont="1" applyFill="1" applyBorder="1" applyAlignment="1">
      <alignment horizontal="right"/>
    </xf>
    <xf numFmtId="10" fontId="13" fillId="14" borderId="7" xfId="4" applyNumberFormat="1" applyFont="1" applyFill="1" applyBorder="1" applyAlignment="1">
      <alignment horizontal="center"/>
    </xf>
    <xf numFmtId="0" fontId="4" fillId="14" borderId="7" xfId="0" applyFont="1" applyFill="1" applyBorder="1"/>
    <xf numFmtId="0" fontId="4" fillId="14" borderId="13" xfId="0" applyFont="1" applyFill="1" applyBorder="1"/>
    <xf numFmtId="2" fontId="23" fillId="8" borderId="32" xfId="4" applyNumberFormat="1" applyFont="1" applyFill="1" applyBorder="1" applyAlignment="1">
      <alignment horizontal="right"/>
    </xf>
    <xf numFmtId="0" fontId="4" fillId="8" borderId="0" xfId="0" applyFont="1" applyFill="1" applyBorder="1"/>
    <xf numFmtId="2" fontId="9" fillId="8" borderId="0" xfId="4" applyNumberFormat="1" applyFont="1" applyFill="1" applyBorder="1" applyAlignment="1">
      <alignment horizontal="center"/>
    </xf>
    <xf numFmtId="2" fontId="24" fillId="8" borderId="37" xfId="4" applyNumberFormat="1" applyFont="1" applyFill="1" applyBorder="1" applyAlignment="1">
      <alignment horizontal="right"/>
    </xf>
    <xf numFmtId="2" fontId="23" fillId="8" borderId="34" xfId="4" applyNumberFormat="1" applyFont="1" applyFill="1" applyBorder="1" applyAlignment="1">
      <alignment horizontal="right"/>
    </xf>
    <xf numFmtId="0" fontId="14" fillId="8" borderId="0" xfId="0" applyFont="1" applyFill="1" applyBorder="1"/>
    <xf numFmtId="0" fontId="16" fillId="8" borderId="0" xfId="0" applyFont="1" applyFill="1" applyBorder="1"/>
    <xf numFmtId="0" fontId="4" fillId="11" borderId="23" xfId="0" applyFont="1" applyFill="1" applyBorder="1"/>
    <xf numFmtId="0" fontId="42" fillId="8" borderId="31" xfId="4" applyNumberFormat="1" applyFont="1" applyFill="1" applyBorder="1" applyAlignment="1">
      <alignment vertical="center"/>
    </xf>
    <xf numFmtId="2" fontId="24" fillId="8" borderId="31" xfId="4" applyNumberFormat="1" applyFont="1" applyFill="1" applyBorder="1" applyAlignment="1">
      <alignment horizontal="right"/>
    </xf>
    <xf numFmtId="2" fontId="42" fillId="8" borderId="31" xfId="0" applyNumberFormat="1" applyFont="1" applyFill="1" applyBorder="1" applyAlignment="1"/>
    <xf numFmtId="2" fontId="23" fillId="8" borderId="22" xfId="0" applyNumberFormat="1" applyFont="1" applyFill="1" applyBorder="1" applyAlignment="1"/>
    <xf numFmtId="2" fontId="23" fillId="8" borderId="23" xfId="4" applyNumberFormat="1" applyFont="1" applyFill="1" applyBorder="1" applyAlignment="1"/>
    <xf numFmtId="164" fontId="29" fillId="7" borderId="38" xfId="2" applyNumberFormat="1" applyFont="1" applyFill="1" applyBorder="1" applyAlignment="1"/>
    <xf numFmtId="164" fontId="17" fillId="7" borderId="0" xfId="1" applyNumberFormat="1" applyFont="1" applyFill="1" applyBorder="1" applyAlignment="1"/>
    <xf numFmtId="164" fontId="33" fillId="7" borderId="0" xfId="3" applyNumberFormat="1" applyFont="1" applyFill="1" applyBorder="1" applyAlignment="1">
      <alignment vertical="center"/>
    </xf>
    <xf numFmtId="164" fontId="33" fillId="7" borderId="0" xfId="3" applyNumberFormat="1" applyFont="1" applyFill="1" applyBorder="1" applyAlignment="1">
      <alignment horizontal="center" vertical="center"/>
    </xf>
    <xf numFmtId="167" fontId="12" fillId="9" borderId="47" xfId="0" applyNumberFormat="1" applyFont="1" applyFill="1" applyBorder="1" applyAlignment="1">
      <alignment horizontal="center" vertical="center"/>
    </xf>
    <xf numFmtId="0" fontId="12" fillId="9" borderId="48" xfId="0" applyFont="1" applyFill="1" applyBorder="1" applyAlignment="1">
      <alignment horizontal="center" vertical="center"/>
    </xf>
    <xf numFmtId="165" fontId="12" fillId="9" borderId="48" xfId="0" applyNumberFormat="1" applyFont="1" applyFill="1" applyBorder="1" applyAlignment="1">
      <alignment horizontal="center" vertical="center"/>
    </xf>
    <xf numFmtId="1" fontId="12" fillId="9" borderId="48" xfId="0" applyNumberFormat="1" applyFont="1" applyFill="1" applyBorder="1" applyAlignment="1">
      <alignment horizontal="center" vertical="center"/>
    </xf>
    <xf numFmtId="164" fontId="12" fillId="9" borderId="48" xfId="0" applyNumberFormat="1" applyFont="1" applyFill="1" applyBorder="1" applyAlignment="1">
      <alignment horizontal="center" vertical="center"/>
    </xf>
    <xf numFmtId="40" fontId="31" fillId="9" borderId="48" xfId="0" applyNumberFormat="1" applyFont="1" applyFill="1" applyBorder="1" applyAlignment="1">
      <alignment horizontal="center" vertical="center"/>
    </xf>
    <xf numFmtId="164" fontId="12" fillId="9" borderId="48" xfId="0" applyNumberFormat="1" applyFont="1" applyFill="1" applyBorder="1" applyAlignment="1">
      <alignment horizontal="right" vertical="center"/>
    </xf>
    <xf numFmtId="0" fontId="12" fillId="9" borderId="49" xfId="0" applyNumberFormat="1" applyFont="1" applyFill="1" applyBorder="1" applyAlignment="1">
      <alignment horizontal="center" vertical="center"/>
    </xf>
    <xf numFmtId="0" fontId="4" fillId="12" borderId="0" xfId="0" applyFont="1" applyFill="1" applyBorder="1"/>
    <xf numFmtId="167" fontId="5" fillId="5" borderId="51" xfId="0" applyNumberFormat="1" applyFont="1" applyFill="1" applyBorder="1" applyAlignment="1">
      <alignment horizontal="center"/>
    </xf>
    <xf numFmtId="0" fontId="4" fillId="0" borderId="53" xfId="0" applyNumberFormat="1" applyFont="1" applyFill="1" applyBorder="1" applyAlignment="1">
      <alignment horizontal="center"/>
    </xf>
    <xf numFmtId="0" fontId="4" fillId="0" borderId="53" xfId="0" applyFont="1" applyFill="1" applyBorder="1"/>
    <xf numFmtId="0" fontId="4" fillId="0" borderId="55" xfId="0" applyFont="1" applyFill="1" applyBorder="1"/>
    <xf numFmtId="171" fontId="4" fillId="0" borderId="0" xfId="0" applyNumberFormat="1" applyFont="1" applyFill="1" applyBorder="1" applyAlignment="1">
      <alignment horizontal="center"/>
    </xf>
    <xf numFmtId="171" fontId="5" fillId="5" borderId="53" xfId="0" applyNumberFormat="1" applyFont="1" applyFill="1" applyBorder="1" applyAlignment="1">
      <alignment horizontal="center"/>
    </xf>
    <xf numFmtId="171" fontId="12" fillId="9" borderId="50" xfId="0" applyNumberFormat="1" applyFont="1" applyFill="1" applyBorder="1" applyAlignment="1">
      <alignment horizontal="center" vertical="center"/>
    </xf>
    <xf numFmtId="171" fontId="10" fillId="11" borderId="0" xfId="0" applyNumberFormat="1" applyFont="1" applyFill="1" applyBorder="1" applyAlignment="1">
      <alignment horizontal="center"/>
    </xf>
    <xf numFmtId="171" fontId="4" fillId="14" borderId="30" xfId="0" applyNumberFormat="1" applyFont="1" applyFill="1" applyBorder="1" applyAlignment="1">
      <alignment horizontal="center"/>
    </xf>
    <xf numFmtId="171" fontId="4" fillId="10" borderId="57" xfId="0" applyNumberFormat="1" applyFont="1" applyFill="1" applyBorder="1" applyAlignment="1">
      <alignment horizontal="center"/>
    </xf>
    <xf numFmtId="0" fontId="0" fillId="8" borderId="7" xfId="0" applyFill="1" applyBorder="1"/>
    <xf numFmtId="167" fontId="44" fillId="9" borderId="58" xfId="0" applyNumberFormat="1" applyFont="1" applyFill="1" applyBorder="1" applyAlignment="1">
      <alignment horizontal="center" vertical="center"/>
    </xf>
    <xf numFmtId="171" fontId="44" fillId="9" borderId="59" xfId="0" applyNumberFormat="1" applyFont="1" applyFill="1" applyBorder="1" applyAlignment="1">
      <alignment horizontal="center" vertical="center"/>
    </xf>
    <xf numFmtId="0" fontId="44" fillId="9" borderId="60" xfId="0" applyFont="1" applyFill="1" applyBorder="1" applyAlignment="1">
      <alignment horizontal="center" vertical="center"/>
    </xf>
    <xf numFmtId="165" fontId="44" fillId="9" borderId="60" xfId="0" applyNumberFormat="1" applyFont="1" applyFill="1" applyBorder="1" applyAlignment="1">
      <alignment horizontal="center" vertical="center"/>
    </xf>
    <xf numFmtId="1" fontId="44" fillId="9" borderId="60" xfId="0" applyNumberFormat="1" applyFont="1" applyFill="1" applyBorder="1" applyAlignment="1">
      <alignment horizontal="center" vertical="center"/>
    </xf>
    <xf numFmtId="168" fontId="44" fillId="9" borderId="60" xfId="0" applyNumberFormat="1" applyFont="1" applyFill="1" applyBorder="1" applyAlignment="1">
      <alignment horizontal="center" vertical="center"/>
    </xf>
    <xf numFmtId="164" fontId="44" fillId="9" borderId="60" xfId="0" applyNumberFormat="1" applyFont="1" applyFill="1" applyBorder="1" applyAlignment="1">
      <alignment horizontal="center" vertical="center"/>
    </xf>
    <xf numFmtId="0" fontId="44" fillId="9" borderId="61" xfId="0" applyNumberFormat="1" applyFont="1" applyFill="1" applyBorder="1" applyAlignment="1">
      <alignment horizontal="center" vertical="center"/>
    </xf>
    <xf numFmtId="0" fontId="43" fillId="8" borderId="0" xfId="0" applyFont="1" applyFill="1" applyBorder="1"/>
    <xf numFmtId="0" fontId="43" fillId="8" borderId="0" xfId="0" applyFont="1" applyFill="1" applyBorder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8" borderId="0" xfId="0" applyFont="1" applyFill="1" applyBorder="1" applyAlignment="1">
      <alignment vertical="center"/>
    </xf>
    <xf numFmtId="0" fontId="30" fillId="8" borderId="0" xfId="0" applyFont="1" applyFill="1" applyBorder="1"/>
    <xf numFmtId="0" fontId="32" fillId="8" borderId="0" xfId="0" applyFont="1" applyFill="1" applyBorder="1" applyAlignment="1"/>
    <xf numFmtId="168" fontId="19" fillId="8" borderId="0" xfId="0" applyNumberFormat="1" applyFont="1" applyFill="1" applyBorder="1" applyAlignment="1">
      <alignment vertical="center"/>
    </xf>
    <xf numFmtId="0" fontId="13" fillId="0" borderId="0" xfId="0" applyFont="1"/>
    <xf numFmtId="0" fontId="13" fillId="8" borderId="0" xfId="0" applyFont="1" applyFill="1" applyAlignment="1">
      <alignment horizontal="center"/>
    </xf>
    <xf numFmtId="0" fontId="13" fillId="8" borderId="0" xfId="0" applyFont="1" applyFill="1"/>
    <xf numFmtId="0" fontId="50" fillId="8" borderId="7" xfId="0" applyFont="1" applyFill="1" applyBorder="1"/>
    <xf numFmtId="168" fontId="50" fillId="8" borderId="7" xfId="0" applyNumberFormat="1" applyFont="1" applyFill="1" applyBorder="1"/>
    <xf numFmtId="8" fontId="50" fillId="8" borderId="7" xfId="0" applyNumberFormat="1" applyFont="1" applyFill="1" applyBorder="1"/>
    <xf numFmtId="170" fontId="50" fillId="8" borderId="7" xfId="0" applyNumberFormat="1" applyFont="1" applyFill="1" applyBorder="1"/>
    <xf numFmtId="8" fontId="51" fillId="8" borderId="7" xfId="0" applyNumberFormat="1" applyFont="1" applyFill="1" applyBorder="1"/>
    <xf numFmtId="170" fontId="51" fillId="8" borderId="7" xfId="0" applyNumberFormat="1" applyFont="1" applyFill="1" applyBorder="1"/>
    <xf numFmtId="8" fontId="51" fillId="8" borderId="18" xfId="0" applyNumberFormat="1" applyFont="1" applyFill="1" applyBorder="1"/>
    <xf numFmtId="170" fontId="51" fillId="8" borderId="18" xfId="0" applyNumberFormat="1" applyFont="1" applyFill="1" applyBorder="1"/>
    <xf numFmtId="14" fontId="52" fillId="8" borderId="7" xfId="0" applyNumberFormat="1" applyFont="1" applyFill="1" applyBorder="1" applyAlignment="1">
      <alignment horizontal="center"/>
    </xf>
    <xf numFmtId="0" fontId="52" fillId="8" borderId="7" xfId="0" applyFont="1" applyFill="1" applyBorder="1" applyAlignment="1">
      <alignment horizontal="center"/>
    </xf>
    <xf numFmtId="165" fontId="52" fillId="8" borderId="7" xfId="0" applyNumberFormat="1" applyFont="1" applyFill="1" applyBorder="1"/>
    <xf numFmtId="0" fontId="52" fillId="8" borderId="7" xfId="0" applyFont="1" applyFill="1" applyBorder="1"/>
    <xf numFmtId="168" fontId="52" fillId="8" borderId="7" xfId="0" applyNumberFormat="1" applyFont="1" applyFill="1" applyBorder="1"/>
    <xf numFmtId="8" fontId="52" fillId="8" borderId="7" xfId="0" applyNumberFormat="1" applyFont="1" applyFill="1" applyBorder="1"/>
    <xf numFmtId="0" fontId="52" fillId="8" borderId="18" xfId="0" applyFont="1" applyFill="1" applyBorder="1"/>
    <xf numFmtId="168" fontId="52" fillId="8" borderId="18" xfId="0" applyNumberFormat="1" applyFont="1" applyFill="1" applyBorder="1"/>
    <xf numFmtId="167" fontId="45" fillId="8" borderId="24" xfId="0" applyNumberFormat="1" applyFont="1" applyFill="1" applyBorder="1" applyAlignment="1">
      <alignment horizontal="center"/>
    </xf>
    <xf numFmtId="164" fontId="45" fillId="8" borderId="21" xfId="0" applyNumberFormat="1" applyFont="1" applyFill="1" applyBorder="1"/>
    <xf numFmtId="167" fontId="45" fillId="8" borderId="12" xfId="0" applyNumberFormat="1" applyFont="1" applyFill="1" applyBorder="1" applyAlignment="1">
      <alignment horizontal="center"/>
    </xf>
    <xf numFmtId="0" fontId="45" fillId="8" borderId="7" xfId="0" applyFont="1" applyFill="1" applyBorder="1" applyAlignment="1">
      <alignment horizontal="center"/>
    </xf>
    <xf numFmtId="165" fontId="45" fillId="8" borderId="7" xfId="0" applyNumberFormat="1" applyFont="1" applyFill="1" applyBorder="1" applyAlignment="1">
      <alignment horizontal="center"/>
    </xf>
    <xf numFmtId="1" fontId="45" fillId="8" borderId="7" xfId="0" applyNumberFormat="1" applyFont="1" applyFill="1" applyBorder="1" applyAlignment="1">
      <alignment horizontal="center"/>
    </xf>
    <xf numFmtId="164" fontId="45" fillId="8" borderId="7" xfId="0" applyNumberFormat="1" applyFont="1" applyFill="1" applyBorder="1"/>
    <xf numFmtId="0" fontId="54" fillId="8" borderId="7" xfId="0" applyFont="1" applyFill="1" applyBorder="1" applyAlignment="1">
      <alignment horizontal="center"/>
    </xf>
    <xf numFmtId="171" fontId="45" fillId="8" borderId="30" xfId="0" applyNumberFormat="1" applyFont="1" applyFill="1" applyBorder="1" applyAlignment="1">
      <alignment horizontal="center"/>
    </xf>
    <xf numFmtId="167" fontId="45" fillId="8" borderId="17" xfId="0" applyNumberFormat="1" applyFont="1" applyFill="1" applyBorder="1" applyAlignment="1">
      <alignment horizontal="center"/>
    </xf>
    <xf numFmtId="171" fontId="45" fillId="8" borderId="35" xfId="0" applyNumberFormat="1" applyFont="1" applyFill="1" applyBorder="1" applyAlignment="1">
      <alignment horizontal="center"/>
    </xf>
    <xf numFmtId="0" fontId="45" fillId="8" borderId="18" xfId="0" applyFont="1" applyFill="1" applyBorder="1" applyAlignment="1">
      <alignment horizontal="center"/>
    </xf>
    <xf numFmtId="165" fontId="45" fillId="8" borderId="18" xfId="0" applyNumberFormat="1" applyFont="1" applyFill="1" applyBorder="1" applyAlignment="1">
      <alignment horizontal="center"/>
    </xf>
    <xf numFmtId="1" fontId="45" fillId="8" borderId="18" xfId="0" applyNumberFormat="1" applyFont="1" applyFill="1" applyBorder="1" applyAlignment="1">
      <alignment horizontal="center"/>
    </xf>
    <xf numFmtId="164" fontId="45" fillId="8" borderId="18" xfId="0" applyNumberFormat="1" applyFont="1" applyFill="1" applyBorder="1"/>
    <xf numFmtId="169" fontId="53" fillId="8" borderId="30" xfId="1" applyNumberFormat="1" applyFont="1" applyFill="1" applyBorder="1" applyAlignment="1">
      <alignment horizontal="right"/>
    </xf>
    <xf numFmtId="170" fontId="53" fillId="8" borderId="25" xfId="4" applyNumberFormat="1" applyFont="1" applyFill="1" applyBorder="1" applyAlignment="1">
      <alignment horizontal="center"/>
    </xf>
    <xf numFmtId="169" fontId="53" fillId="8" borderId="7" xfId="1" applyNumberFormat="1" applyFont="1" applyFill="1" applyBorder="1" applyAlignment="1">
      <alignment horizontal="right"/>
    </xf>
    <xf numFmtId="170" fontId="53" fillId="8" borderId="14" xfId="4" applyNumberFormat="1" applyFont="1" applyFill="1" applyBorder="1" applyAlignment="1">
      <alignment horizontal="center"/>
    </xf>
    <xf numFmtId="170" fontId="53" fillId="8" borderId="19" xfId="4" applyNumberFormat="1" applyFont="1" applyFill="1" applyBorder="1" applyAlignment="1">
      <alignment horizontal="center"/>
    </xf>
    <xf numFmtId="164" fontId="55" fillId="8" borderId="7" xfId="0" applyNumberFormat="1" applyFont="1" applyFill="1" applyBorder="1"/>
    <xf numFmtId="164" fontId="56" fillId="8" borderId="21" xfId="0" applyNumberFormat="1" applyFont="1" applyFill="1" applyBorder="1"/>
    <xf numFmtId="164" fontId="56" fillId="8" borderId="7" xfId="0" applyNumberFormat="1" applyFont="1" applyFill="1" applyBorder="1"/>
    <xf numFmtId="164" fontId="56" fillId="8" borderId="29" xfId="0" applyNumberFormat="1" applyFont="1" applyFill="1" applyBorder="1"/>
    <xf numFmtId="164" fontId="56" fillId="8" borderId="46" xfId="0" applyNumberFormat="1" applyFont="1" applyFill="1" applyBorder="1"/>
    <xf numFmtId="164" fontId="55" fillId="8" borderId="18" xfId="0" applyNumberFormat="1" applyFont="1" applyFill="1" applyBorder="1"/>
    <xf numFmtId="0" fontId="8" fillId="8" borderId="0" xfId="0" applyFont="1" applyFill="1" applyBorder="1" applyAlignment="1"/>
    <xf numFmtId="169" fontId="57" fillId="8" borderId="7" xfId="0" applyNumberFormat="1" applyFont="1" applyFill="1" applyBorder="1" applyAlignment="1"/>
    <xf numFmtId="169" fontId="57" fillId="8" borderId="45" xfId="0" applyNumberFormat="1" applyFont="1" applyFill="1" applyBorder="1" applyAlignment="1"/>
    <xf numFmtId="169" fontId="57" fillId="8" borderId="30" xfId="0" applyNumberFormat="1" applyFont="1" applyFill="1" applyBorder="1" applyAlignment="1"/>
    <xf numFmtId="169" fontId="57" fillId="8" borderId="35" xfId="0" applyNumberFormat="1" applyFont="1" applyFill="1" applyBorder="1" applyAlignment="1"/>
    <xf numFmtId="0" fontId="58" fillId="8" borderId="0" xfId="0" applyFont="1" applyFill="1" applyBorder="1" applyAlignment="1"/>
    <xf numFmtId="8" fontId="62" fillId="8" borderId="0" xfId="0" applyNumberFormat="1" applyFont="1" applyFill="1" applyBorder="1" applyAlignment="1">
      <alignment horizontal="left" vertical="center"/>
    </xf>
    <xf numFmtId="0" fontId="63" fillId="8" borderId="7" xfId="0" applyFont="1" applyFill="1" applyBorder="1" applyAlignment="1">
      <alignment horizontal="center"/>
    </xf>
    <xf numFmtId="170" fontId="64" fillId="8" borderId="0" xfId="0" applyNumberFormat="1" applyFont="1" applyFill="1" applyBorder="1" applyAlignment="1">
      <alignment horizontal="center" vertical="center"/>
    </xf>
    <xf numFmtId="14" fontId="65" fillId="8" borderId="7" xfId="0" applyNumberFormat="1" applyFont="1" applyFill="1" applyBorder="1" applyAlignment="1">
      <alignment horizontal="center"/>
    </xf>
    <xf numFmtId="0" fontId="65" fillId="8" borderId="7" xfId="0" applyFont="1" applyFill="1" applyBorder="1" applyAlignment="1">
      <alignment horizontal="center"/>
    </xf>
    <xf numFmtId="14" fontId="4" fillId="6" borderId="42" xfId="0" applyNumberFormat="1" applyFont="1" applyFill="1" applyBorder="1" applyAlignment="1">
      <alignment horizontal="center"/>
    </xf>
    <xf numFmtId="14" fontId="4" fillId="6" borderId="0" xfId="0" applyNumberFormat="1" applyFont="1" applyFill="1" applyBorder="1" applyAlignment="1">
      <alignment horizontal="center"/>
    </xf>
    <xf numFmtId="14" fontId="4" fillId="6" borderId="23" xfId="0" applyNumberFormat="1" applyFont="1" applyFill="1" applyBorder="1" applyAlignment="1">
      <alignment horizontal="center"/>
    </xf>
    <xf numFmtId="0" fontId="12" fillId="9" borderId="49" xfId="0" applyFont="1" applyFill="1" applyBorder="1" applyAlignment="1">
      <alignment horizontal="center" vertical="center"/>
    </xf>
    <xf numFmtId="0" fontId="12" fillId="9" borderId="28" xfId="0" applyFont="1" applyFill="1" applyBorder="1" applyAlignment="1">
      <alignment horizontal="center" vertical="center"/>
    </xf>
    <xf numFmtId="0" fontId="12" fillId="9" borderId="50" xfId="0" applyFont="1" applyFill="1" applyBorder="1" applyAlignment="1">
      <alignment horizontal="center" vertical="center"/>
    </xf>
    <xf numFmtId="43" fontId="15" fillId="7" borderId="38" xfId="4" applyFont="1" applyFill="1" applyBorder="1" applyAlignment="1">
      <alignment horizontal="center" vertical="center"/>
    </xf>
    <xf numFmtId="43" fontId="15" fillId="7" borderId="39" xfId="4" applyFont="1" applyFill="1" applyBorder="1" applyAlignment="1">
      <alignment horizontal="center" vertical="center"/>
    </xf>
    <xf numFmtId="43" fontId="15" fillId="7" borderId="0" xfId="4" applyFont="1" applyFill="1" applyBorder="1" applyAlignment="1">
      <alignment horizontal="center" vertical="center"/>
    </xf>
    <xf numFmtId="43" fontId="15" fillId="7" borderId="4" xfId="4" applyFont="1" applyFill="1" applyBorder="1" applyAlignment="1">
      <alignment horizontal="center" vertical="center"/>
    </xf>
    <xf numFmtId="164" fontId="6" fillId="5" borderId="52" xfId="0" applyNumberFormat="1" applyFont="1" applyFill="1" applyBorder="1" applyAlignment="1">
      <alignment horizontal="center" vertical="center"/>
    </xf>
    <xf numFmtId="164" fontId="6" fillId="5" borderId="53" xfId="0" applyNumberFormat="1" applyFont="1" applyFill="1" applyBorder="1" applyAlignment="1">
      <alignment horizontal="center" vertical="center"/>
    </xf>
    <xf numFmtId="164" fontId="6" fillId="5" borderId="54" xfId="0" applyNumberFormat="1" applyFont="1" applyFill="1" applyBorder="1" applyAlignment="1">
      <alignment horizontal="center" vertical="center"/>
    </xf>
    <xf numFmtId="0" fontId="8" fillId="7" borderId="0" xfId="3" applyFont="1" applyFill="1" applyBorder="1" applyAlignment="1">
      <alignment horizontal="center"/>
    </xf>
    <xf numFmtId="0" fontId="11" fillId="11" borderId="27" xfId="0" applyFont="1" applyFill="1" applyBorder="1" applyAlignment="1">
      <alignment horizontal="center"/>
    </xf>
    <xf numFmtId="0" fontId="11" fillId="11" borderId="28" xfId="0" applyFont="1" applyFill="1" applyBorder="1" applyAlignment="1">
      <alignment horizontal="center"/>
    </xf>
    <xf numFmtId="0" fontId="8" fillId="7" borderId="0" xfId="2" applyFont="1" applyFill="1" applyBorder="1" applyAlignment="1">
      <alignment horizontal="center"/>
    </xf>
    <xf numFmtId="0" fontId="8" fillId="7" borderId="38" xfId="2" applyFont="1" applyFill="1" applyBorder="1" applyAlignment="1">
      <alignment horizontal="center"/>
    </xf>
    <xf numFmtId="166" fontId="40" fillId="7" borderId="0" xfId="3" applyNumberFormat="1" applyFont="1" applyFill="1" applyBorder="1" applyAlignment="1">
      <alignment horizontal="center" vertical="center"/>
    </xf>
    <xf numFmtId="0" fontId="18" fillId="7" borderId="42" xfId="3" applyFont="1" applyFill="1" applyBorder="1" applyAlignment="1">
      <alignment horizontal="center" vertical="center" wrapText="1"/>
    </xf>
    <xf numFmtId="0" fontId="18" fillId="7" borderId="0" xfId="3" applyFont="1" applyFill="1" applyBorder="1" applyAlignment="1">
      <alignment horizontal="center" vertical="center" wrapText="1"/>
    </xf>
    <xf numFmtId="10" fontId="17" fillId="7" borderId="36" xfId="0" applyNumberFormat="1" applyFont="1" applyFill="1" applyBorder="1" applyAlignment="1">
      <alignment horizontal="center" vertical="center"/>
    </xf>
    <xf numFmtId="10" fontId="17" fillId="7" borderId="37" xfId="0" applyNumberFormat="1" applyFont="1" applyFill="1" applyBorder="1" applyAlignment="1">
      <alignment horizontal="center" vertical="center"/>
    </xf>
    <xf numFmtId="168" fontId="19" fillId="7" borderId="0" xfId="4" applyNumberFormat="1" applyFont="1" applyFill="1" applyBorder="1" applyAlignment="1">
      <alignment horizontal="center" vertical="center"/>
    </xf>
    <xf numFmtId="167" fontId="19" fillId="7" borderId="0" xfId="2" applyNumberFormat="1" applyFont="1" applyFill="1" applyBorder="1" applyAlignment="1">
      <alignment horizontal="center" vertical="center"/>
    </xf>
    <xf numFmtId="0" fontId="25" fillId="13" borderId="32" xfId="0" applyFont="1" applyFill="1" applyBorder="1" applyAlignment="1">
      <alignment horizontal="center" vertical="center"/>
    </xf>
    <xf numFmtId="0" fontId="25" fillId="13" borderId="33" xfId="0" applyFont="1" applyFill="1" applyBorder="1" applyAlignment="1">
      <alignment horizontal="center" vertical="center"/>
    </xf>
    <xf numFmtId="0" fontId="25" fillId="13" borderId="34" xfId="0" applyFont="1" applyFill="1" applyBorder="1" applyAlignment="1">
      <alignment horizontal="center" vertical="center"/>
    </xf>
    <xf numFmtId="0" fontId="34" fillId="13" borderId="32" xfId="0" applyFont="1" applyFill="1" applyBorder="1" applyAlignment="1">
      <alignment horizontal="center" vertical="center"/>
    </xf>
    <xf numFmtId="0" fontId="35" fillId="13" borderId="33" xfId="0" applyFont="1" applyFill="1" applyBorder="1" applyAlignment="1">
      <alignment horizontal="center" vertical="center"/>
    </xf>
    <xf numFmtId="0" fontId="35" fillId="13" borderId="34" xfId="0" applyFont="1" applyFill="1" applyBorder="1" applyAlignment="1">
      <alignment horizontal="center" vertical="center"/>
    </xf>
    <xf numFmtId="10" fontId="32" fillId="7" borderId="38" xfId="0" applyNumberFormat="1" applyFont="1" applyFill="1" applyBorder="1" applyAlignment="1">
      <alignment horizontal="center"/>
    </xf>
    <xf numFmtId="0" fontId="34" fillId="13" borderId="32" xfId="0" applyFont="1" applyFill="1" applyBorder="1" applyAlignment="1">
      <alignment horizontal="center"/>
    </xf>
    <xf numFmtId="0" fontId="34" fillId="13" borderId="33" xfId="0" applyFont="1" applyFill="1" applyBorder="1" applyAlignment="1">
      <alignment horizontal="center"/>
    </xf>
    <xf numFmtId="0" fontId="34" fillId="13" borderId="34" xfId="0" applyFont="1" applyFill="1" applyBorder="1" applyAlignment="1">
      <alignment horizontal="center"/>
    </xf>
    <xf numFmtId="164" fontId="66" fillId="7" borderId="38" xfId="2" applyNumberFormat="1" applyFont="1" applyFill="1" applyBorder="1" applyAlignment="1">
      <alignment horizontal="center"/>
    </xf>
    <xf numFmtId="164" fontId="17" fillId="7" borderId="0" xfId="1" applyNumberFormat="1" applyFont="1" applyFill="1" applyBorder="1" applyAlignment="1">
      <alignment horizontal="center"/>
    </xf>
    <xf numFmtId="164" fontId="29" fillId="7" borderId="56" xfId="3" applyNumberFormat="1" applyFont="1" applyFill="1" applyBorder="1" applyAlignment="1">
      <alignment horizontal="center" vertical="center"/>
    </xf>
    <xf numFmtId="170" fontId="38" fillId="7" borderId="0" xfId="0" applyNumberFormat="1" applyFont="1" applyFill="1" applyBorder="1" applyAlignment="1">
      <alignment horizontal="center" vertical="top"/>
    </xf>
    <xf numFmtId="170" fontId="39" fillId="0" borderId="0" xfId="0" applyNumberFormat="1" applyFont="1" applyBorder="1" applyAlignment="1">
      <alignment horizontal="center"/>
    </xf>
    <xf numFmtId="170" fontId="38" fillId="7" borderId="0" xfId="2" applyNumberFormat="1" applyFont="1" applyFill="1" applyBorder="1" applyAlignment="1">
      <alignment horizontal="center" vertical="top"/>
    </xf>
    <xf numFmtId="170" fontId="38" fillId="7" borderId="56" xfId="2" applyNumberFormat="1" applyFont="1" applyFill="1" applyBorder="1" applyAlignment="1">
      <alignment horizontal="center" vertical="top"/>
    </xf>
    <xf numFmtId="0" fontId="20" fillId="7" borderId="40" xfId="0" applyFont="1" applyFill="1" applyBorder="1" applyAlignment="1">
      <alignment horizontal="center" vertical="center"/>
    </xf>
    <xf numFmtId="0" fontId="20" fillId="7" borderId="41" xfId="0" applyFont="1" applyFill="1" applyBorder="1" applyAlignment="1">
      <alignment horizontal="center" vertical="center"/>
    </xf>
    <xf numFmtId="0" fontId="44" fillId="9" borderId="61" xfId="0" applyFont="1" applyFill="1" applyBorder="1" applyAlignment="1">
      <alignment horizontal="center" vertical="center"/>
    </xf>
    <xf numFmtId="0" fontId="44" fillId="9" borderId="0" xfId="0" applyFont="1" applyFill="1" applyBorder="1" applyAlignment="1">
      <alignment horizontal="center" vertical="center"/>
    </xf>
    <xf numFmtId="0" fontId="44" fillId="9" borderId="4" xfId="0" applyFont="1" applyFill="1" applyBorder="1" applyAlignment="1">
      <alignment horizontal="center" vertical="center"/>
    </xf>
    <xf numFmtId="0" fontId="58" fillId="8" borderId="0" xfId="0" applyFont="1" applyFill="1" applyBorder="1" applyAlignment="1">
      <alignment horizontal="left" vertical="center"/>
    </xf>
    <xf numFmtId="0" fontId="58" fillId="8" borderId="0" xfId="0" applyFont="1" applyFill="1" applyBorder="1" applyAlignment="1"/>
    <xf numFmtId="0" fontId="0" fillId="0" borderId="0" xfId="0" applyFont="1"/>
    <xf numFmtId="0" fontId="61" fillId="8" borderId="0" xfId="0" applyNumberFormat="1" applyFont="1" applyFill="1" applyBorder="1" applyAlignment="1">
      <alignment horizontal="left"/>
    </xf>
    <xf numFmtId="168" fontId="58" fillId="8" borderId="0" xfId="0" applyNumberFormat="1" applyFont="1" applyFill="1" applyBorder="1" applyAlignment="1">
      <alignment horizontal="left"/>
    </xf>
    <xf numFmtId="170" fontId="60" fillId="8" borderId="0" xfId="0" applyNumberFormat="1" applyFont="1" applyFill="1" applyBorder="1" applyAlignment="1">
      <alignment horizontal="left"/>
    </xf>
    <xf numFmtId="0" fontId="43" fillId="8" borderId="21" xfId="0" applyFont="1" applyFill="1" applyBorder="1" applyAlignment="1">
      <alignment horizontal="center"/>
    </xf>
    <xf numFmtId="0" fontId="43" fillId="8" borderId="46" xfId="0" applyFont="1" applyFill="1" applyBorder="1" applyAlignment="1">
      <alignment horizontal="center"/>
    </xf>
    <xf numFmtId="0" fontId="43" fillId="8" borderId="30" xfId="0" applyFont="1" applyFill="1" applyBorder="1" applyAlignment="1">
      <alignment horizontal="center"/>
    </xf>
    <xf numFmtId="168" fontId="59" fillId="8" borderId="0" xfId="0" applyNumberFormat="1" applyFont="1" applyFill="1" applyBorder="1" applyAlignment="1">
      <alignment horizontal="left"/>
    </xf>
    <xf numFmtId="0" fontId="58" fillId="8" borderId="0" xfId="0" applyFont="1" applyFill="1" applyBorder="1" applyAlignment="1">
      <alignment horizontal="center" vertical="center"/>
    </xf>
    <xf numFmtId="0" fontId="58" fillId="8" borderId="0" xfId="0" applyFont="1" applyFill="1" applyBorder="1" applyAlignment="1">
      <alignment horizontal="left"/>
    </xf>
    <xf numFmtId="172" fontId="60" fillId="8" borderId="0" xfId="0" applyNumberFormat="1" applyFont="1" applyFill="1" applyBorder="1" applyAlignment="1">
      <alignment horizontal="left"/>
    </xf>
    <xf numFmtId="168" fontId="60" fillId="8" borderId="0" xfId="0" applyNumberFormat="1" applyFont="1" applyFill="1" applyBorder="1" applyAlignment="1">
      <alignment horizontal="left"/>
    </xf>
    <xf numFmtId="8" fontId="60" fillId="8" borderId="0" xfId="0" applyNumberFormat="1" applyFont="1" applyFill="1" applyBorder="1" applyAlignment="1">
      <alignment horizontal="left"/>
    </xf>
    <xf numFmtId="0" fontId="8" fillId="8" borderId="0" xfId="0" applyFont="1" applyFill="1" applyBorder="1" applyAlignment="1"/>
    <xf numFmtId="8" fontId="48" fillId="8" borderId="0" xfId="0" applyNumberFormat="1" applyFont="1" applyFill="1" applyBorder="1" applyAlignment="1">
      <alignment horizontal="center"/>
    </xf>
    <xf numFmtId="0" fontId="19" fillId="8" borderId="0" xfId="0" applyFont="1" applyFill="1" applyBorder="1" applyAlignment="1">
      <alignment horizontal="left" vertical="center"/>
    </xf>
    <xf numFmtId="168" fontId="19" fillId="8" borderId="0" xfId="0" applyNumberFormat="1" applyFont="1" applyFill="1" applyBorder="1" applyAlignment="1">
      <alignment horizontal="left"/>
    </xf>
    <xf numFmtId="0" fontId="19" fillId="8" borderId="0" xfId="0" applyFont="1" applyFill="1" applyBorder="1" applyAlignment="1">
      <alignment horizontal="left"/>
    </xf>
    <xf numFmtId="0" fontId="19" fillId="8" borderId="0" xfId="0" applyFont="1" applyFill="1" applyBorder="1" applyAlignment="1">
      <alignment horizontal="center" vertical="center"/>
    </xf>
    <xf numFmtId="168" fontId="47" fillId="8" borderId="0" xfId="0" applyNumberFormat="1" applyFont="1" applyFill="1" applyBorder="1" applyAlignment="1">
      <alignment horizontal="center"/>
    </xf>
    <xf numFmtId="0" fontId="49" fillId="8" borderId="0" xfId="0" applyFont="1" applyFill="1" applyBorder="1" applyAlignment="1">
      <alignment horizontal="left"/>
    </xf>
    <xf numFmtId="172" fontId="48" fillId="8" borderId="0" xfId="0" applyNumberFormat="1" applyFont="1" applyFill="1" applyBorder="1" applyAlignment="1">
      <alignment horizontal="left"/>
    </xf>
    <xf numFmtId="168" fontId="19" fillId="8" borderId="0" xfId="0" applyNumberFormat="1" applyFont="1" applyFill="1" applyBorder="1" applyAlignment="1">
      <alignment horizontal="center"/>
    </xf>
    <xf numFmtId="0" fontId="19" fillId="8" borderId="0" xfId="0" applyFont="1" applyFill="1" applyBorder="1" applyAlignment="1"/>
    <xf numFmtId="0" fontId="46" fillId="8" borderId="0" xfId="0" applyFont="1" applyFill="1" applyBorder="1" applyAlignment="1"/>
    <xf numFmtId="170" fontId="48" fillId="8" borderId="0" xfId="0" applyNumberFormat="1" applyFont="1" applyFill="1" applyBorder="1" applyAlignment="1">
      <alignment horizontal="left"/>
    </xf>
    <xf numFmtId="165" fontId="63" fillId="8" borderId="7" xfId="0" applyNumberFormat="1" applyFont="1" applyFill="1" applyBorder="1"/>
    <xf numFmtId="0" fontId="63" fillId="8" borderId="7" xfId="0" applyFont="1" applyFill="1" applyBorder="1"/>
    <xf numFmtId="0" fontId="54" fillId="8" borderId="25" xfId="0" applyFont="1" applyFill="1" applyBorder="1" applyAlignment="1">
      <alignment horizontal="center"/>
    </xf>
    <xf numFmtId="165" fontId="54" fillId="8" borderId="25" xfId="0" applyNumberFormat="1" applyFont="1" applyFill="1" applyBorder="1" applyAlignment="1">
      <alignment horizontal="center"/>
    </xf>
    <xf numFmtId="1" fontId="54" fillId="8" borderId="25" xfId="0" applyNumberFormat="1" applyFont="1" applyFill="1" applyBorder="1" applyAlignment="1">
      <alignment horizontal="center"/>
    </xf>
    <xf numFmtId="168" fontId="67" fillId="8" borderId="0" xfId="0" applyNumberFormat="1" applyFont="1" applyFill="1" applyBorder="1" applyAlignment="1">
      <alignment horizontal="left" vertical="center"/>
    </xf>
    <xf numFmtId="14" fontId="63" fillId="8" borderId="7" xfId="0" applyNumberFormat="1" applyFont="1" applyFill="1" applyBorder="1" applyAlignment="1">
      <alignment horizontal="center"/>
    </xf>
    <xf numFmtId="168" fontId="68" fillId="8" borderId="0" xfId="0" applyNumberFormat="1" applyFont="1" applyFill="1" applyBorder="1" applyAlignment="1">
      <alignment horizontal="left" vertical="center"/>
    </xf>
  </cellXfs>
  <cellStyles count="5">
    <cellStyle name="Binlik Ayracı" xfId="4" builtinId="3"/>
    <cellStyle name="İyi" xfId="1" builtinId="26"/>
    <cellStyle name="Normal" xfId="0" builtinId="0"/>
    <cellStyle name="Not" xfId="3" builtinId="10"/>
    <cellStyle name="Nötr" xfId="2" builtinId="28"/>
  </cellStyles>
  <dxfs count="2">
    <dxf>
      <numFmt numFmtId="173" formatCode="[$-41F]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3E303"/>
      <color rgb="FF00FF00"/>
      <color rgb="FF002368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W111"/>
  <sheetViews>
    <sheetView zoomScale="90" zoomScaleNormal="90" workbookViewId="0">
      <selection activeCell="D10" sqref="D10:G10"/>
    </sheetView>
  </sheetViews>
  <sheetFormatPr defaultColWidth="9" defaultRowHeight="15"/>
  <cols>
    <col min="1" max="1" width="2.5703125" style="1" customWidth="1"/>
    <col min="2" max="2" width="11" style="17" bestFit="1" customWidth="1"/>
    <col min="3" max="3" width="8.42578125" style="95" customWidth="1"/>
    <col min="4" max="4" width="11.42578125" style="5" customWidth="1"/>
    <col min="5" max="5" width="13.28515625" style="6" customWidth="1"/>
    <col min="6" max="6" width="11.140625" style="6" bestFit="1" customWidth="1"/>
    <col min="7" max="7" width="9" style="4"/>
    <col min="8" max="8" width="12.85546875" style="2" customWidth="1"/>
    <col min="9" max="9" width="13.5703125" style="2" customWidth="1"/>
    <col min="10" max="10" width="10.85546875" style="2" customWidth="1"/>
    <col min="11" max="11" width="11.5703125" style="2" customWidth="1"/>
    <col min="12" max="12" width="11.28515625" style="2" customWidth="1"/>
    <col min="13" max="13" width="15.140625" style="2" customWidth="1"/>
    <col min="14" max="14" width="14.85546875" style="23" customWidth="1"/>
    <col min="15" max="15" width="16.7109375" style="9" customWidth="1"/>
    <col min="16" max="16" width="14" style="7" customWidth="1"/>
    <col min="17" max="17" width="13.85546875" style="1" customWidth="1"/>
    <col min="18" max="18" width="11.7109375" style="1" customWidth="1"/>
    <col min="19" max="19" width="6.28515625" style="1" customWidth="1"/>
    <col min="20" max="20" width="9" style="1"/>
    <col min="21" max="21" width="13.5703125" style="1" customWidth="1"/>
    <col min="22" max="22" width="4.5703125" style="1" customWidth="1"/>
    <col min="23" max="23" width="13" style="1" customWidth="1"/>
    <col min="24" max="16384" width="9" style="1"/>
  </cols>
  <sheetData>
    <row r="2" spans="2:23" ht="2.25" customHeight="1"/>
    <row r="3" spans="2:23" ht="3.75" customHeight="1" thickBot="1"/>
    <row r="4" spans="2:23" ht="28.5" customHeight="1">
      <c r="B4" s="199" t="s">
        <v>20</v>
      </c>
      <c r="C4" s="199"/>
      <c r="D4" s="199"/>
      <c r="E4" s="198"/>
      <c r="F4" s="198"/>
      <c r="G4" s="192" t="s">
        <v>32</v>
      </c>
      <c r="H4" s="192"/>
      <c r="I4" s="210">
        <v>19000</v>
      </c>
      <c r="J4" s="210"/>
      <c r="K4" s="210"/>
      <c r="L4" s="78"/>
      <c r="M4" s="39"/>
      <c r="N4" s="206" t="s">
        <v>24</v>
      </c>
      <c r="O4" s="206"/>
      <c r="P4" s="206"/>
      <c r="Q4" s="206"/>
      <c r="R4" s="181"/>
      <c r="S4" s="182"/>
      <c r="T4" s="217" t="s">
        <v>17</v>
      </c>
      <c r="U4" s="218"/>
    </row>
    <row r="5" spans="2:23" ht="21.75" customHeight="1">
      <c r="B5" s="194" t="s">
        <v>1</v>
      </c>
      <c r="C5" s="195"/>
      <c r="D5" s="195"/>
      <c r="E5" s="193">
        <v>8.4099999999999995E-4</v>
      </c>
      <c r="F5" s="193"/>
      <c r="G5" s="191" t="s">
        <v>0</v>
      </c>
      <c r="H5" s="191"/>
      <c r="I5" s="211">
        <f>SUM(O10:O101)</f>
        <v>5962.9959999999992</v>
      </c>
      <c r="J5" s="211"/>
      <c r="K5" s="211"/>
      <c r="L5" s="79"/>
      <c r="M5" s="38"/>
      <c r="N5" s="215">
        <f>IFERROR((I6-I4)/ABS(I4),N)</f>
        <v>0.31384189473684204</v>
      </c>
      <c r="O5" s="215"/>
      <c r="P5" s="213"/>
      <c r="Q5" s="214"/>
      <c r="R5" s="183"/>
      <c r="S5" s="184"/>
      <c r="T5" s="18" t="s">
        <v>12</v>
      </c>
      <c r="U5" s="40">
        <v>7.72</v>
      </c>
    </row>
    <row r="6" spans="2:23" ht="19.5" customHeight="1" thickBot="1">
      <c r="B6" s="194"/>
      <c r="C6" s="195"/>
      <c r="D6" s="195"/>
      <c r="E6" s="193"/>
      <c r="F6" s="193"/>
      <c r="G6" s="188" t="s">
        <v>31</v>
      </c>
      <c r="H6" s="188"/>
      <c r="I6" s="212">
        <f>I4+I5</f>
        <v>24962.995999999999</v>
      </c>
      <c r="J6" s="212"/>
      <c r="K6" s="212"/>
      <c r="L6" s="80"/>
      <c r="M6" s="81"/>
      <c r="N6" s="216"/>
      <c r="O6" s="216"/>
      <c r="P6" s="214"/>
      <c r="Q6" s="214"/>
      <c r="R6" s="183"/>
      <c r="S6" s="184"/>
      <c r="T6" s="19" t="s">
        <v>13</v>
      </c>
      <c r="U6" s="41">
        <v>10</v>
      </c>
    </row>
    <row r="7" spans="2:23" ht="2.65" customHeight="1" thickBot="1">
      <c r="B7" s="91"/>
      <c r="C7" s="96"/>
      <c r="D7" s="185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7"/>
      <c r="P7" s="92"/>
      <c r="Q7" s="93"/>
      <c r="R7" s="93"/>
      <c r="S7" s="94"/>
      <c r="T7" s="90"/>
      <c r="U7" s="42">
        <v>40</v>
      </c>
    </row>
    <row r="8" spans="2:23" ht="30.75" customHeight="1" thickBot="1">
      <c r="B8" s="82" t="s">
        <v>2</v>
      </c>
      <c r="C8" s="97" t="s">
        <v>33</v>
      </c>
      <c r="D8" s="83" t="s">
        <v>15</v>
      </c>
      <c r="E8" s="84" t="s">
        <v>12</v>
      </c>
      <c r="F8" s="84" t="s">
        <v>13</v>
      </c>
      <c r="G8" s="85" t="s">
        <v>14</v>
      </c>
      <c r="H8" s="86" t="s">
        <v>7</v>
      </c>
      <c r="I8" s="86" t="s">
        <v>8</v>
      </c>
      <c r="J8" s="86" t="s">
        <v>30</v>
      </c>
      <c r="K8" s="86" t="s">
        <v>29</v>
      </c>
      <c r="L8" s="86" t="s">
        <v>9</v>
      </c>
      <c r="M8" s="86" t="s">
        <v>25</v>
      </c>
      <c r="N8" s="87" t="s">
        <v>23</v>
      </c>
      <c r="O8" s="88" t="s">
        <v>11</v>
      </c>
      <c r="P8" s="89" t="s">
        <v>18</v>
      </c>
      <c r="Q8" s="178" t="s">
        <v>16</v>
      </c>
      <c r="R8" s="179"/>
      <c r="S8" s="180"/>
      <c r="T8" s="196">
        <f>IFERROR((U6-U5)/ABS(U5),0)</f>
        <v>0.29533678756476689</v>
      </c>
      <c r="U8" s="197"/>
    </row>
    <row r="9" spans="2:23" ht="3" customHeight="1" thickBot="1">
      <c r="B9" s="43"/>
      <c r="C9" s="98"/>
      <c r="D9" s="24"/>
      <c r="E9" s="25"/>
      <c r="F9" s="26"/>
      <c r="G9" s="27"/>
      <c r="H9" s="28"/>
      <c r="I9" s="28"/>
      <c r="J9" s="28"/>
      <c r="K9" s="28"/>
      <c r="L9" s="28"/>
      <c r="M9" s="28"/>
      <c r="N9" s="29"/>
      <c r="O9" s="30"/>
      <c r="P9" s="189"/>
      <c r="Q9" s="190"/>
      <c r="R9" s="31"/>
      <c r="S9" s="32"/>
      <c r="T9" s="32"/>
      <c r="U9" s="72"/>
    </row>
    <row r="10" spans="2:23" ht="15.95" customHeight="1">
      <c r="B10" s="138"/>
      <c r="C10" s="138"/>
      <c r="D10" s="252" t="s">
        <v>55</v>
      </c>
      <c r="E10" s="253">
        <v>19</v>
      </c>
      <c r="F10" s="253">
        <v>25</v>
      </c>
      <c r="G10" s="254">
        <v>1000</v>
      </c>
      <c r="H10" s="144">
        <f t="shared" ref="H10:H24" si="0">E10*G10</f>
        <v>19000</v>
      </c>
      <c r="I10" s="158">
        <f t="shared" ref="I10:I24" si="1">F10*G10</f>
        <v>25000</v>
      </c>
      <c r="J10" s="159">
        <f>(H10)*E5</f>
        <v>15.978999999999999</v>
      </c>
      <c r="K10" s="160">
        <f>(I10)*E5</f>
        <v>21.024999999999999</v>
      </c>
      <c r="L10" s="162">
        <f>(H10+I10)*E5</f>
        <v>37.003999999999998</v>
      </c>
      <c r="M10" s="139">
        <f t="shared" ref="M10:M41" si="2">H10+I10</f>
        <v>44000</v>
      </c>
      <c r="N10" s="165">
        <f>(I10-L10)</f>
        <v>24962.995999999999</v>
      </c>
      <c r="O10" s="153">
        <f t="shared" ref="O10:O41" si="3">I10-(H10+L10)</f>
        <v>5962.9959999999992</v>
      </c>
      <c r="P10" s="154">
        <f t="shared" ref="P10:P41" si="4">IFERROR((N10-H10)/ABS(H10),0)</f>
        <v>0.31384189473684204</v>
      </c>
      <c r="Q10" s="33"/>
      <c r="R10" s="34"/>
      <c r="S10" s="35"/>
      <c r="T10" s="200" t="s">
        <v>22</v>
      </c>
      <c r="U10" s="76">
        <v>48216</v>
      </c>
    </row>
    <row r="11" spans="2:23" ht="15.95" customHeight="1" thickBot="1">
      <c r="B11" s="140"/>
      <c r="C11" s="140"/>
      <c r="D11" s="141"/>
      <c r="E11" s="142"/>
      <c r="F11" s="142"/>
      <c r="G11" s="143"/>
      <c r="H11" s="144">
        <f t="shared" si="0"/>
        <v>0</v>
      </c>
      <c r="I11" s="158">
        <f t="shared" si="1"/>
        <v>0</v>
      </c>
      <c r="J11" s="159">
        <f>(H11)*E5</f>
        <v>0</v>
      </c>
      <c r="K11" s="160">
        <f>(I11)*E5</f>
        <v>0</v>
      </c>
      <c r="L11" s="162">
        <f>(H11+I11)*E5</f>
        <v>0</v>
      </c>
      <c r="M11" s="144">
        <f t="shared" si="2"/>
        <v>0</v>
      </c>
      <c r="N11" s="166">
        <f t="shared" ref="N11:N74" si="5">(I11-L11)</f>
        <v>0</v>
      </c>
      <c r="O11" s="155">
        <f t="shared" si="3"/>
        <v>0</v>
      </c>
      <c r="P11" s="156">
        <f t="shared" si="4"/>
        <v>0</v>
      </c>
      <c r="Q11" s="10"/>
      <c r="R11" s="3"/>
      <c r="S11" s="20"/>
      <c r="T11" s="201"/>
      <c r="U11" s="77">
        <v>40.549999999999997</v>
      </c>
    </row>
    <row r="12" spans="2:23" ht="15.95" customHeight="1" thickBot="1">
      <c r="B12" s="140"/>
      <c r="C12" s="140"/>
      <c r="D12" s="141"/>
      <c r="E12" s="142"/>
      <c r="F12" s="142"/>
      <c r="G12" s="143"/>
      <c r="H12" s="144">
        <f t="shared" si="0"/>
        <v>0</v>
      </c>
      <c r="I12" s="158">
        <f t="shared" si="1"/>
        <v>0</v>
      </c>
      <c r="J12" s="159">
        <f>(H12)*E5</f>
        <v>0</v>
      </c>
      <c r="K12" s="160">
        <f>(I12)*E5</f>
        <v>0</v>
      </c>
      <c r="L12" s="162">
        <f>(H12+I12)*E5</f>
        <v>0</v>
      </c>
      <c r="M12" s="144">
        <f t="shared" si="2"/>
        <v>0</v>
      </c>
      <c r="N12" s="167">
        <f t="shared" si="5"/>
        <v>0</v>
      </c>
      <c r="O12" s="155">
        <f t="shared" si="3"/>
        <v>0</v>
      </c>
      <c r="P12" s="156">
        <f t="shared" si="4"/>
        <v>0</v>
      </c>
      <c r="Q12" s="10"/>
      <c r="R12" s="3"/>
      <c r="S12" s="20"/>
      <c r="T12" s="202"/>
      <c r="U12" s="68">
        <f>SUM(U10:U11)</f>
        <v>48256.55</v>
      </c>
    </row>
    <row r="13" spans="2:23" ht="15.95" customHeight="1" thickBot="1">
      <c r="B13" s="140"/>
      <c r="C13" s="140"/>
      <c r="D13" s="141"/>
      <c r="E13" s="142"/>
      <c r="F13" s="142"/>
      <c r="G13" s="143"/>
      <c r="H13" s="144">
        <f t="shared" si="0"/>
        <v>0</v>
      </c>
      <c r="I13" s="158">
        <f t="shared" si="1"/>
        <v>0</v>
      </c>
      <c r="J13" s="159">
        <f>(H13)*E5</f>
        <v>0</v>
      </c>
      <c r="K13" s="160">
        <f>(I13)*E5</f>
        <v>0</v>
      </c>
      <c r="L13" s="162">
        <f>(H13+I13)*E5</f>
        <v>0</v>
      </c>
      <c r="M13" s="144">
        <f t="shared" si="2"/>
        <v>0</v>
      </c>
      <c r="N13" s="167">
        <f t="shared" si="5"/>
        <v>0</v>
      </c>
      <c r="O13" s="155">
        <f t="shared" si="3"/>
        <v>0</v>
      </c>
      <c r="P13" s="156">
        <f t="shared" si="4"/>
        <v>0</v>
      </c>
      <c r="Q13" s="10"/>
      <c r="R13" s="8"/>
      <c r="S13" s="3"/>
      <c r="T13" s="66"/>
      <c r="U13" s="67"/>
      <c r="W13" s="21"/>
    </row>
    <row r="14" spans="2:23" ht="15.95" customHeight="1">
      <c r="B14" s="140"/>
      <c r="C14" s="140"/>
      <c r="D14" s="141"/>
      <c r="E14" s="142"/>
      <c r="F14" s="142"/>
      <c r="G14" s="143"/>
      <c r="H14" s="144">
        <f t="shared" si="0"/>
        <v>0</v>
      </c>
      <c r="I14" s="158">
        <f t="shared" si="1"/>
        <v>0</v>
      </c>
      <c r="J14" s="159">
        <f>(H14)*E5</f>
        <v>0</v>
      </c>
      <c r="K14" s="160">
        <f>(I14)*E5</f>
        <v>0</v>
      </c>
      <c r="L14" s="162">
        <f>(H14+I14)*E5</f>
        <v>0</v>
      </c>
      <c r="M14" s="144">
        <f t="shared" si="2"/>
        <v>0</v>
      </c>
      <c r="N14" s="167">
        <f t="shared" si="5"/>
        <v>0</v>
      </c>
      <c r="O14" s="155">
        <f t="shared" si="3"/>
        <v>0</v>
      </c>
      <c r="P14" s="156">
        <f t="shared" si="4"/>
        <v>0</v>
      </c>
      <c r="Q14" s="3"/>
      <c r="R14" s="8"/>
      <c r="S14" s="20"/>
      <c r="T14" s="200" t="s">
        <v>21</v>
      </c>
      <c r="U14" s="65">
        <v>48256.22</v>
      </c>
    </row>
    <row r="15" spans="2:23" ht="15.95" customHeight="1" thickBot="1">
      <c r="B15" s="140"/>
      <c r="C15" s="140"/>
      <c r="D15" s="141"/>
      <c r="E15" s="142"/>
      <c r="F15" s="142"/>
      <c r="G15" s="143"/>
      <c r="H15" s="144">
        <f t="shared" si="0"/>
        <v>0</v>
      </c>
      <c r="I15" s="158">
        <f t="shared" si="1"/>
        <v>0</v>
      </c>
      <c r="J15" s="159">
        <f>(H15)*E5</f>
        <v>0</v>
      </c>
      <c r="K15" s="160">
        <f>(I15)*E5</f>
        <v>0</v>
      </c>
      <c r="L15" s="162">
        <f>(H15+I15)*E5</f>
        <v>0</v>
      </c>
      <c r="M15" s="144">
        <f t="shared" si="2"/>
        <v>0</v>
      </c>
      <c r="N15" s="167">
        <f t="shared" si="5"/>
        <v>0</v>
      </c>
      <c r="O15" s="155">
        <f t="shared" si="3"/>
        <v>0</v>
      </c>
      <c r="P15" s="156">
        <f t="shared" si="4"/>
        <v>0</v>
      </c>
      <c r="Q15" s="3"/>
      <c r="R15" s="8"/>
      <c r="S15" s="20"/>
      <c r="T15" s="201"/>
      <c r="U15" s="69">
        <v>800</v>
      </c>
    </row>
    <row r="16" spans="2:23" ht="15.95" customHeight="1" thickBot="1">
      <c r="B16" s="140"/>
      <c r="C16" s="140"/>
      <c r="D16" s="141"/>
      <c r="E16" s="142"/>
      <c r="F16" s="142"/>
      <c r="G16" s="143"/>
      <c r="H16" s="144">
        <f t="shared" si="0"/>
        <v>0</v>
      </c>
      <c r="I16" s="158">
        <f t="shared" si="1"/>
        <v>0</v>
      </c>
      <c r="J16" s="159">
        <f>(H16)*E5</f>
        <v>0</v>
      </c>
      <c r="K16" s="160">
        <f>(I16)*E5</f>
        <v>0</v>
      </c>
      <c r="L16" s="162">
        <f>(H16+I16)*E5</f>
        <v>0</v>
      </c>
      <c r="M16" s="144">
        <f t="shared" si="2"/>
        <v>0</v>
      </c>
      <c r="N16" s="167">
        <f t="shared" si="5"/>
        <v>0</v>
      </c>
      <c r="O16" s="155">
        <f t="shared" si="3"/>
        <v>0</v>
      </c>
      <c r="P16" s="156">
        <f t="shared" si="4"/>
        <v>0</v>
      </c>
      <c r="Q16" s="3"/>
      <c r="R16" s="8"/>
      <c r="S16" s="20"/>
      <c r="T16" s="202"/>
      <c r="U16" s="74">
        <f>(U14-U15)</f>
        <v>47456.22</v>
      </c>
    </row>
    <row r="17" spans="2:23" ht="15.95" customHeight="1">
      <c r="B17" s="140"/>
      <c r="C17" s="140"/>
      <c r="D17" s="141"/>
      <c r="E17" s="142"/>
      <c r="F17" s="142"/>
      <c r="G17" s="143"/>
      <c r="H17" s="144">
        <f t="shared" si="0"/>
        <v>0</v>
      </c>
      <c r="I17" s="158">
        <f t="shared" si="1"/>
        <v>0</v>
      </c>
      <c r="J17" s="159">
        <f>(H17)*E5</f>
        <v>0</v>
      </c>
      <c r="K17" s="160">
        <f>(I17)*E5</f>
        <v>0</v>
      </c>
      <c r="L17" s="162">
        <f>(H17+I17)*E5</f>
        <v>0</v>
      </c>
      <c r="M17" s="144">
        <f t="shared" si="2"/>
        <v>0</v>
      </c>
      <c r="N17" s="167">
        <f t="shared" si="5"/>
        <v>0</v>
      </c>
      <c r="O17" s="155">
        <f t="shared" si="3"/>
        <v>0</v>
      </c>
      <c r="P17" s="156">
        <f t="shared" si="4"/>
        <v>0</v>
      </c>
      <c r="Q17" s="3"/>
      <c r="R17" s="8"/>
      <c r="S17" s="3"/>
      <c r="T17" s="66"/>
      <c r="U17" s="67"/>
    </row>
    <row r="18" spans="2:23" ht="15.95" customHeight="1" thickBot="1">
      <c r="B18" s="140"/>
      <c r="C18" s="140"/>
      <c r="D18" s="141"/>
      <c r="E18" s="142"/>
      <c r="F18" s="142"/>
      <c r="G18" s="143"/>
      <c r="H18" s="144">
        <f t="shared" si="0"/>
        <v>0</v>
      </c>
      <c r="I18" s="158">
        <f t="shared" si="1"/>
        <v>0</v>
      </c>
      <c r="J18" s="159">
        <f>(H18)*E5</f>
        <v>0</v>
      </c>
      <c r="K18" s="160">
        <f>(I18)*E5</f>
        <v>0</v>
      </c>
      <c r="L18" s="162">
        <f>(H18+I18)*E5</f>
        <v>0</v>
      </c>
      <c r="M18" s="144">
        <f t="shared" si="2"/>
        <v>0</v>
      </c>
      <c r="N18" s="167">
        <f t="shared" si="5"/>
        <v>0</v>
      </c>
      <c r="O18" s="155">
        <f t="shared" si="3"/>
        <v>0</v>
      </c>
      <c r="P18" s="156">
        <f t="shared" si="4"/>
        <v>0</v>
      </c>
      <c r="Q18" s="3"/>
      <c r="R18" s="8"/>
      <c r="S18" s="3"/>
      <c r="T18" s="70"/>
      <c r="U18" s="66"/>
    </row>
    <row r="19" spans="2:23" ht="15.95" customHeight="1">
      <c r="B19" s="140"/>
      <c r="C19" s="140"/>
      <c r="D19" s="141"/>
      <c r="E19" s="142"/>
      <c r="F19" s="142"/>
      <c r="G19" s="143"/>
      <c r="H19" s="144">
        <f t="shared" si="0"/>
        <v>0</v>
      </c>
      <c r="I19" s="158">
        <f t="shared" si="1"/>
        <v>0</v>
      </c>
      <c r="J19" s="159">
        <f>(H19)*E5</f>
        <v>0</v>
      </c>
      <c r="K19" s="160">
        <f>(I19)*E5</f>
        <v>0</v>
      </c>
      <c r="L19" s="162">
        <f>(H19+I19)*E5</f>
        <v>0</v>
      </c>
      <c r="M19" s="144">
        <f t="shared" si="2"/>
        <v>0</v>
      </c>
      <c r="N19" s="167">
        <f t="shared" si="5"/>
        <v>0</v>
      </c>
      <c r="O19" s="155">
        <f t="shared" si="3"/>
        <v>0</v>
      </c>
      <c r="P19" s="156">
        <f t="shared" si="4"/>
        <v>0</v>
      </c>
      <c r="Q19" s="3"/>
      <c r="R19" s="8"/>
      <c r="S19" s="20"/>
      <c r="T19" s="203" t="s">
        <v>26</v>
      </c>
      <c r="U19" s="36">
        <v>47456</v>
      </c>
    </row>
    <row r="20" spans="2:23" ht="15.95" customHeight="1" thickBot="1">
      <c r="B20" s="140"/>
      <c r="C20" s="140"/>
      <c r="D20" s="141"/>
      <c r="E20" s="142"/>
      <c r="F20" s="142"/>
      <c r="G20" s="143"/>
      <c r="H20" s="144">
        <f t="shared" si="0"/>
        <v>0</v>
      </c>
      <c r="I20" s="158">
        <f t="shared" si="1"/>
        <v>0</v>
      </c>
      <c r="J20" s="159">
        <f>(H20)*E5</f>
        <v>0</v>
      </c>
      <c r="K20" s="160">
        <f>(I20)*E5</f>
        <v>0</v>
      </c>
      <c r="L20" s="162">
        <f>(H20+I20)*E5</f>
        <v>0</v>
      </c>
      <c r="M20" s="144">
        <f t="shared" si="2"/>
        <v>0</v>
      </c>
      <c r="N20" s="167">
        <f t="shared" si="5"/>
        <v>0</v>
      </c>
      <c r="O20" s="155">
        <f t="shared" si="3"/>
        <v>0</v>
      </c>
      <c r="P20" s="156">
        <f t="shared" si="4"/>
        <v>0</v>
      </c>
      <c r="Q20" s="3"/>
      <c r="R20" s="8"/>
      <c r="S20" s="20"/>
      <c r="T20" s="204"/>
      <c r="U20" s="37">
        <v>1470</v>
      </c>
    </row>
    <row r="21" spans="2:23" ht="15.95" customHeight="1" thickBot="1">
      <c r="B21" s="140"/>
      <c r="C21" s="140"/>
      <c r="D21" s="141"/>
      <c r="E21" s="142"/>
      <c r="F21" s="142"/>
      <c r="G21" s="143"/>
      <c r="H21" s="144">
        <f t="shared" si="0"/>
        <v>0</v>
      </c>
      <c r="I21" s="158">
        <f t="shared" si="1"/>
        <v>0</v>
      </c>
      <c r="J21" s="159">
        <f>(H21)*E5</f>
        <v>0</v>
      </c>
      <c r="K21" s="160">
        <f>(I21)*E5</f>
        <v>0</v>
      </c>
      <c r="L21" s="160">
        <f>(H21+I21)*E5</f>
        <v>0</v>
      </c>
      <c r="M21" s="144">
        <f t="shared" si="2"/>
        <v>0</v>
      </c>
      <c r="N21" s="167">
        <f t="shared" si="5"/>
        <v>0</v>
      </c>
      <c r="O21" s="155">
        <f t="shared" si="3"/>
        <v>0</v>
      </c>
      <c r="P21" s="156">
        <f t="shared" si="4"/>
        <v>0</v>
      </c>
      <c r="Q21" s="3"/>
      <c r="R21" s="8"/>
      <c r="S21" s="20"/>
      <c r="T21" s="205"/>
      <c r="U21" s="73">
        <f>U19/U20</f>
        <v>32.282993197278913</v>
      </c>
    </row>
    <row r="22" spans="2:23" ht="15.95" customHeight="1">
      <c r="B22" s="140"/>
      <c r="C22" s="140"/>
      <c r="D22" s="141"/>
      <c r="E22" s="142"/>
      <c r="F22" s="142"/>
      <c r="G22" s="143"/>
      <c r="H22" s="144">
        <f t="shared" si="0"/>
        <v>0</v>
      </c>
      <c r="I22" s="158">
        <f t="shared" si="1"/>
        <v>0</v>
      </c>
      <c r="J22" s="159">
        <f>(H22)*E5</f>
        <v>0</v>
      </c>
      <c r="K22" s="160">
        <f>(I22)*E5</f>
        <v>0</v>
      </c>
      <c r="L22" s="162">
        <f>(H22+I22)*E5</f>
        <v>0</v>
      </c>
      <c r="M22" s="144">
        <f t="shared" si="2"/>
        <v>0</v>
      </c>
      <c r="N22" s="167">
        <f t="shared" si="5"/>
        <v>0</v>
      </c>
      <c r="O22" s="155">
        <f t="shared" si="3"/>
        <v>0</v>
      </c>
      <c r="P22" s="156">
        <f t="shared" si="4"/>
        <v>0</v>
      </c>
      <c r="Q22" s="3"/>
      <c r="R22" s="22"/>
      <c r="S22" s="3"/>
      <c r="T22" s="71"/>
      <c r="U22" s="67"/>
    </row>
    <row r="23" spans="2:23" ht="15.95" customHeight="1" thickBot="1">
      <c r="B23" s="140"/>
      <c r="C23" s="140"/>
      <c r="D23" s="141"/>
      <c r="E23" s="142"/>
      <c r="F23" s="142"/>
      <c r="G23" s="143"/>
      <c r="H23" s="144">
        <f t="shared" si="0"/>
        <v>0</v>
      </c>
      <c r="I23" s="158">
        <f t="shared" si="1"/>
        <v>0</v>
      </c>
      <c r="J23" s="159">
        <f>(H23)*E5</f>
        <v>0</v>
      </c>
      <c r="K23" s="160">
        <f>(I23)*E5</f>
        <v>0</v>
      </c>
      <c r="L23" s="162">
        <f>(H23+I23)*E5</f>
        <v>0</v>
      </c>
      <c r="M23" s="144">
        <f t="shared" si="2"/>
        <v>0</v>
      </c>
      <c r="N23" s="167">
        <f t="shared" si="5"/>
        <v>0</v>
      </c>
      <c r="O23" s="155">
        <f t="shared" si="3"/>
        <v>0</v>
      </c>
      <c r="P23" s="156">
        <f t="shared" si="4"/>
        <v>0</v>
      </c>
      <c r="Q23" s="3"/>
      <c r="R23" s="8"/>
      <c r="S23" s="3"/>
      <c r="T23" s="66"/>
      <c r="U23" s="67"/>
    </row>
    <row r="24" spans="2:23" ht="15.95" customHeight="1">
      <c r="B24" s="140"/>
      <c r="C24" s="140"/>
      <c r="D24" s="141"/>
      <c r="E24" s="142"/>
      <c r="F24" s="142"/>
      <c r="G24" s="143"/>
      <c r="H24" s="144">
        <f t="shared" si="0"/>
        <v>0</v>
      </c>
      <c r="I24" s="158">
        <f t="shared" si="1"/>
        <v>0</v>
      </c>
      <c r="J24" s="159">
        <f>(H24)*E5</f>
        <v>0</v>
      </c>
      <c r="K24" s="160">
        <f>(I24)*E5</f>
        <v>0</v>
      </c>
      <c r="L24" s="162">
        <f>(H24+I24)*E5</f>
        <v>0</v>
      </c>
      <c r="M24" s="144">
        <f t="shared" si="2"/>
        <v>0</v>
      </c>
      <c r="N24" s="167">
        <f t="shared" si="5"/>
        <v>0</v>
      </c>
      <c r="O24" s="155">
        <f t="shared" si="3"/>
        <v>0</v>
      </c>
      <c r="P24" s="156">
        <f t="shared" si="4"/>
        <v>0</v>
      </c>
      <c r="Q24" s="3"/>
      <c r="R24" s="8"/>
      <c r="S24" s="12"/>
      <c r="T24" s="207" t="s">
        <v>28</v>
      </c>
      <c r="U24" s="36">
        <v>0</v>
      </c>
      <c r="W24" s="2"/>
    </row>
    <row r="25" spans="2:23" ht="15.95" customHeight="1" thickBot="1">
      <c r="B25" s="140"/>
      <c r="C25" s="140"/>
      <c r="D25" s="141"/>
      <c r="E25" s="142"/>
      <c r="F25" s="142"/>
      <c r="G25" s="143"/>
      <c r="H25" s="144">
        <f t="shared" ref="H25:H75" si="6">E25*G25</f>
        <v>0</v>
      </c>
      <c r="I25" s="158">
        <f t="shared" ref="I25:I75" si="7">F25*G25</f>
        <v>0</v>
      </c>
      <c r="J25" s="159">
        <f>(H25)*E5</f>
        <v>0</v>
      </c>
      <c r="K25" s="160">
        <f>(I25)*E5</f>
        <v>0</v>
      </c>
      <c r="L25" s="162">
        <f>(H25+I25)*E5</f>
        <v>0</v>
      </c>
      <c r="M25" s="144">
        <f t="shared" si="2"/>
        <v>0</v>
      </c>
      <c r="N25" s="167">
        <f t="shared" si="5"/>
        <v>0</v>
      </c>
      <c r="O25" s="155">
        <f t="shared" si="3"/>
        <v>0</v>
      </c>
      <c r="P25" s="156">
        <f t="shared" si="4"/>
        <v>0</v>
      </c>
      <c r="Q25" s="3"/>
      <c r="R25" s="8"/>
      <c r="S25" s="12"/>
      <c r="T25" s="208"/>
      <c r="U25" s="37">
        <v>0</v>
      </c>
    </row>
    <row r="26" spans="2:23" ht="15.95" customHeight="1" thickBot="1">
      <c r="B26" s="140"/>
      <c r="C26" s="146"/>
      <c r="D26" s="141"/>
      <c r="E26" s="142"/>
      <c r="F26" s="142"/>
      <c r="G26" s="143"/>
      <c r="H26" s="144">
        <f t="shared" si="6"/>
        <v>0</v>
      </c>
      <c r="I26" s="158">
        <f t="shared" si="7"/>
        <v>0</v>
      </c>
      <c r="J26" s="159">
        <f>(H26)*E5</f>
        <v>0</v>
      </c>
      <c r="K26" s="160">
        <f>(I26)*E5</f>
        <v>0</v>
      </c>
      <c r="L26" s="159">
        <f>(H26+I26)*E5</f>
        <v>0</v>
      </c>
      <c r="M26" s="144">
        <f t="shared" si="2"/>
        <v>0</v>
      </c>
      <c r="N26" s="167">
        <f t="shared" si="5"/>
        <v>0</v>
      </c>
      <c r="O26" s="155">
        <f t="shared" si="3"/>
        <v>0</v>
      </c>
      <c r="P26" s="156">
        <f t="shared" si="4"/>
        <v>0</v>
      </c>
      <c r="Q26" s="3"/>
      <c r="R26" s="8"/>
      <c r="S26" s="16"/>
      <c r="T26" s="209"/>
      <c r="U26" s="75">
        <f>(U24*U25)</f>
        <v>0</v>
      </c>
    </row>
    <row r="27" spans="2:23" ht="15.95" customHeight="1">
      <c r="B27" s="140"/>
      <c r="C27" s="146"/>
      <c r="D27" s="141"/>
      <c r="E27" s="142"/>
      <c r="F27" s="142"/>
      <c r="G27" s="143"/>
      <c r="H27" s="144">
        <f t="shared" si="6"/>
        <v>0</v>
      </c>
      <c r="I27" s="158">
        <f t="shared" si="7"/>
        <v>0</v>
      </c>
      <c r="J27" s="159">
        <f>(H27)*E5</f>
        <v>0</v>
      </c>
      <c r="K27" s="160">
        <f>(I27)*E5</f>
        <v>0</v>
      </c>
      <c r="L27" s="159">
        <f>(H27+I27)*E5</f>
        <v>0</v>
      </c>
      <c r="M27" s="144">
        <f t="shared" si="2"/>
        <v>0</v>
      </c>
      <c r="N27" s="167">
        <f t="shared" si="5"/>
        <v>0</v>
      </c>
      <c r="O27" s="155">
        <f t="shared" si="3"/>
        <v>0</v>
      </c>
      <c r="P27" s="156">
        <f t="shared" si="4"/>
        <v>0</v>
      </c>
      <c r="Q27" s="3"/>
      <c r="R27" s="8"/>
      <c r="S27" s="3"/>
      <c r="T27" s="13"/>
      <c r="U27" s="44"/>
    </row>
    <row r="28" spans="2:23" ht="15.95" customHeight="1">
      <c r="B28" s="140"/>
      <c r="C28" s="146"/>
      <c r="D28" s="141"/>
      <c r="E28" s="142"/>
      <c r="F28" s="142"/>
      <c r="G28" s="143"/>
      <c r="H28" s="144">
        <f t="shared" si="6"/>
        <v>0</v>
      </c>
      <c r="I28" s="158">
        <f t="shared" si="7"/>
        <v>0</v>
      </c>
      <c r="J28" s="159">
        <f>(H28)*E5</f>
        <v>0</v>
      </c>
      <c r="K28" s="160">
        <f>(I28)*E5</f>
        <v>0</v>
      </c>
      <c r="L28" s="159">
        <f>(H28+I28)*E5</f>
        <v>0</v>
      </c>
      <c r="M28" s="144">
        <f t="shared" si="2"/>
        <v>0</v>
      </c>
      <c r="N28" s="167">
        <f t="shared" si="5"/>
        <v>0</v>
      </c>
      <c r="O28" s="155">
        <f t="shared" si="3"/>
        <v>0</v>
      </c>
      <c r="P28" s="156">
        <f t="shared" si="4"/>
        <v>0</v>
      </c>
      <c r="Q28" s="3"/>
      <c r="R28" s="8"/>
      <c r="S28" s="3"/>
      <c r="T28" s="3"/>
      <c r="U28" s="46"/>
    </row>
    <row r="29" spans="2:23" ht="15.95" customHeight="1">
      <c r="B29" s="140"/>
      <c r="C29" s="146"/>
      <c r="D29" s="141"/>
      <c r="E29" s="142"/>
      <c r="F29" s="142"/>
      <c r="G29" s="143"/>
      <c r="H29" s="144">
        <f t="shared" si="6"/>
        <v>0</v>
      </c>
      <c r="I29" s="158">
        <f t="shared" si="7"/>
        <v>0</v>
      </c>
      <c r="J29" s="159">
        <f>(H29)*E5</f>
        <v>0</v>
      </c>
      <c r="K29" s="160">
        <f>(I29)*E5</f>
        <v>0</v>
      </c>
      <c r="L29" s="159">
        <f>(H29+I29)*E5</f>
        <v>0</v>
      </c>
      <c r="M29" s="144">
        <f t="shared" si="2"/>
        <v>0</v>
      </c>
      <c r="N29" s="167">
        <f t="shared" si="5"/>
        <v>0</v>
      </c>
      <c r="O29" s="155">
        <f t="shared" si="3"/>
        <v>0</v>
      </c>
      <c r="P29" s="156">
        <f t="shared" si="4"/>
        <v>0</v>
      </c>
      <c r="Q29" s="3"/>
      <c r="R29" s="8"/>
      <c r="S29" s="3"/>
      <c r="T29" s="3"/>
      <c r="U29" s="46"/>
    </row>
    <row r="30" spans="2:23" ht="15.95" customHeight="1">
      <c r="B30" s="140"/>
      <c r="C30" s="146"/>
      <c r="D30" s="141"/>
      <c r="E30" s="142"/>
      <c r="F30" s="142"/>
      <c r="G30" s="143"/>
      <c r="H30" s="144">
        <f t="shared" si="6"/>
        <v>0</v>
      </c>
      <c r="I30" s="158">
        <f t="shared" si="7"/>
        <v>0</v>
      </c>
      <c r="J30" s="159">
        <f>(H30)*E5</f>
        <v>0</v>
      </c>
      <c r="K30" s="160">
        <f>(I30)*E5</f>
        <v>0</v>
      </c>
      <c r="L30" s="159">
        <f>(H30+I30)*E5</f>
        <v>0</v>
      </c>
      <c r="M30" s="144">
        <f t="shared" si="2"/>
        <v>0</v>
      </c>
      <c r="N30" s="167">
        <f t="shared" si="5"/>
        <v>0</v>
      </c>
      <c r="O30" s="155">
        <f t="shared" si="3"/>
        <v>0</v>
      </c>
      <c r="P30" s="156">
        <f t="shared" si="4"/>
        <v>0</v>
      </c>
      <c r="Q30" s="3"/>
      <c r="R30" s="8"/>
      <c r="S30" s="3"/>
      <c r="T30" s="3"/>
      <c r="U30" s="46"/>
    </row>
    <row r="31" spans="2:23" ht="15.95" customHeight="1">
      <c r="B31" s="140"/>
      <c r="C31" s="146"/>
      <c r="D31" s="141"/>
      <c r="E31" s="142"/>
      <c r="F31" s="142"/>
      <c r="G31" s="143"/>
      <c r="H31" s="144">
        <f t="shared" si="6"/>
        <v>0</v>
      </c>
      <c r="I31" s="158">
        <f t="shared" si="7"/>
        <v>0</v>
      </c>
      <c r="J31" s="159">
        <f>(H31)*E5</f>
        <v>0</v>
      </c>
      <c r="K31" s="160">
        <f>(I31)*E5</f>
        <v>0</v>
      </c>
      <c r="L31" s="159">
        <f>(H31+I31)*E5</f>
        <v>0</v>
      </c>
      <c r="M31" s="144">
        <f t="shared" si="2"/>
        <v>0</v>
      </c>
      <c r="N31" s="167">
        <f t="shared" si="5"/>
        <v>0</v>
      </c>
      <c r="O31" s="155">
        <f t="shared" si="3"/>
        <v>0</v>
      </c>
      <c r="P31" s="156">
        <f t="shared" si="4"/>
        <v>0</v>
      </c>
      <c r="Q31" s="3"/>
      <c r="R31" s="8"/>
      <c r="S31" s="3"/>
      <c r="T31" s="3"/>
      <c r="U31" s="46"/>
    </row>
    <row r="32" spans="2:23" ht="15.95" customHeight="1">
      <c r="B32" s="140"/>
      <c r="C32" s="146"/>
      <c r="D32" s="141"/>
      <c r="E32" s="142"/>
      <c r="F32" s="142"/>
      <c r="G32" s="143"/>
      <c r="H32" s="144">
        <f t="shared" si="6"/>
        <v>0</v>
      </c>
      <c r="I32" s="158">
        <f t="shared" si="7"/>
        <v>0</v>
      </c>
      <c r="J32" s="159">
        <f>(H32)*E5</f>
        <v>0</v>
      </c>
      <c r="K32" s="160">
        <f>(I32)*E5</f>
        <v>0</v>
      </c>
      <c r="L32" s="159">
        <f>(H32+I32)*E5</f>
        <v>0</v>
      </c>
      <c r="M32" s="144">
        <f t="shared" si="2"/>
        <v>0</v>
      </c>
      <c r="N32" s="167">
        <f t="shared" si="5"/>
        <v>0</v>
      </c>
      <c r="O32" s="155">
        <f t="shared" si="3"/>
        <v>0</v>
      </c>
      <c r="P32" s="156">
        <f t="shared" si="4"/>
        <v>0</v>
      </c>
      <c r="Q32" s="3"/>
      <c r="R32" s="8"/>
      <c r="S32" s="3"/>
      <c r="T32" s="3"/>
      <c r="U32" s="46"/>
    </row>
    <row r="33" spans="2:21" ht="15.95" customHeight="1">
      <c r="B33" s="140"/>
      <c r="C33" s="146"/>
      <c r="D33" s="141"/>
      <c r="E33" s="142"/>
      <c r="F33" s="142"/>
      <c r="G33" s="143"/>
      <c r="H33" s="144">
        <f t="shared" si="6"/>
        <v>0</v>
      </c>
      <c r="I33" s="158">
        <f t="shared" si="7"/>
        <v>0</v>
      </c>
      <c r="J33" s="159">
        <f>(H33)*E5</f>
        <v>0</v>
      </c>
      <c r="K33" s="160">
        <f>(I33)*E5</f>
        <v>0</v>
      </c>
      <c r="L33" s="159">
        <f>(H33+I33)*E5</f>
        <v>0</v>
      </c>
      <c r="M33" s="144">
        <f t="shared" si="2"/>
        <v>0</v>
      </c>
      <c r="N33" s="167">
        <f t="shared" si="5"/>
        <v>0</v>
      </c>
      <c r="O33" s="155">
        <f t="shared" si="3"/>
        <v>0</v>
      </c>
      <c r="P33" s="156">
        <f t="shared" si="4"/>
        <v>0</v>
      </c>
      <c r="Q33" s="3"/>
      <c r="R33" s="8"/>
      <c r="S33" s="3"/>
      <c r="T33" s="3"/>
      <c r="U33" s="46"/>
    </row>
    <row r="34" spans="2:21" ht="15.95" customHeight="1">
      <c r="B34" s="140"/>
      <c r="C34" s="146"/>
      <c r="D34" s="141"/>
      <c r="E34" s="142"/>
      <c r="F34" s="142"/>
      <c r="G34" s="143"/>
      <c r="H34" s="144">
        <f t="shared" si="6"/>
        <v>0</v>
      </c>
      <c r="I34" s="158">
        <f t="shared" si="7"/>
        <v>0</v>
      </c>
      <c r="J34" s="159">
        <f>(H34)*E5</f>
        <v>0</v>
      </c>
      <c r="K34" s="160">
        <f>(I34)*E5</f>
        <v>0</v>
      </c>
      <c r="L34" s="159">
        <f>(H34+I34)*E5</f>
        <v>0</v>
      </c>
      <c r="M34" s="144">
        <f t="shared" si="2"/>
        <v>0</v>
      </c>
      <c r="N34" s="167">
        <f t="shared" si="5"/>
        <v>0</v>
      </c>
      <c r="O34" s="155">
        <f t="shared" si="3"/>
        <v>0</v>
      </c>
      <c r="P34" s="156">
        <f t="shared" si="4"/>
        <v>0</v>
      </c>
      <c r="Q34" s="3"/>
      <c r="R34" s="8"/>
      <c r="S34" s="3"/>
      <c r="T34" s="10"/>
      <c r="U34" s="12"/>
    </row>
    <row r="35" spans="2:21" ht="15.95" customHeight="1">
      <c r="B35" s="140"/>
      <c r="C35" s="146"/>
      <c r="D35" s="141"/>
      <c r="E35" s="142"/>
      <c r="F35" s="142"/>
      <c r="G35" s="143"/>
      <c r="H35" s="144">
        <f t="shared" si="6"/>
        <v>0</v>
      </c>
      <c r="I35" s="158">
        <f t="shared" si="7"/>
        <v>0</v>
      </c>
      <c r="J35" s="159">
        <f>(H35)*E5</f>
        <v>0</v>
      </c>
      <c r="K35" s="160">
        <f>(I35)*E5</f>
        <v>0</v>
      </c>
      <c r="L35" s="159">
        <f>(H35+I35)*E5</f>
        <v>0</v>
      </c>
      <c r="M35" s="144">
        <f t="shared" si="2"/>
        <v>0</v>
      </c>
      <c r="N35" s="167">
        <f t="shared" si="5"/>
        <v>0</v>
      </c>
      <c r="O35" s="155">
        <f t="shared" si="3"/>
        <v>0</v>
      </c>
      <c r="P35" s="156">
        <f t="shared" si="4"/>
        <v>0</v>
      </c>
      <c r="Q35" s="3"/>
      <c r="R35" s="8"/>
      <c r="S35" s="3"/>
      <c r="T35" s="10"/>
      <c r="U35" s="46"/>
    </row>
    <row r="36" spans="2:21" ht="15.95" customHeight="1">
      <c r="B36" s="140"/>
      <c r="C36" s="146"/>
      <c r="D36" s="141"/>
      <c r="E36" s="142"/>
      <c r="F36" s="142"/>
      <c r="G36" s="143"/>
      <c r="H36" s="144">
        <f t="shared" si="6"/>
        <v>0</v>
      </c>
      <c r="I36" s="158">
        <f t="shared" si="7"/>
        <v>0</v>
      </c>
      <c r="J36" s="159">
        <f>(H36)*E5</f>
        <v>0</v>
      </c>
      <c r="K36" s="160">
        <f>(I36)*E5</f>
        <v>0</v>
      </c>
      <c r="L36" s="159">
        <f>(H36+I36)*E5</f>
        <v>0</v>
      </c>
      <c r="M36" s="144">
        <f t="shared" si="2"/>
        <v>0</v>
      </c>
      <c r="N36" s="167">
        <f t="shared" si="5"/>
        <v>0</v>
      </c>
      <c r="O36" s="155">
        <f t="shared" si="3"/>
        <v>0</v>
      </c>
      <c r="P36" s="156">
        <f t="shared" si="4"/>
        <v>0</v>
      </c>
      <c r="Q36" s="3"/>
      <c r="R36" s="8"/>
      <c r="S36" s="3"/>
      <c r="T36" s="3"/>
      <c r="U36" s="46"/>
    </row>
    <row r="37" spans="2:21" ht="15.95" customHeight="1">
      <c r="B37" s="140"/>
      <c r="C37" s="146"/>
      <c r="D37" s="141"/>
      <c r="E37" s="142"/>
      <c r="F37" s="142"/>
      <c r="G37" s="143"/>
      <c r="H37" s="144">
        <f>E37*G37</f>
        <v>0</v>
      </c>
      <c r="I37" s="158">
        <f t="shared" si="7"/>
        <v>0</v>
      </c>
      <c r="J37" s="159">
        <f>(H37)*E5</f>
        <v>0</v>
      </c>
      <c r="K37" s="160">
        <f>(I37)*E5</f>
        <v>0</v>
      </c>
      <c r="L37" s="159">
        <f>(H37+I37)*E5</f>
        <v>0</v>
      </c>
      <c r="M37" s="144">
        <f t="shared" si="2"/>
        <v>0</v>
      </c>
      <c r="N37" s="167">
        <f t="shared" si="5"/>
        <v>0</v>
      </c>
      <c r="O37" s="155">
        <f t="shared" si="3"/>
        <v>0</v>
      </c>
      <c r="P37" s="156">
        <f t="shared" si="4"/>
        <v>0</v>
      </c>
      <c r="Q37" s="3"/>
      <c r="R37" s="8"/>
      <c r="S37" s="3"/>
      <c r="T37" s="3"/>
      <c r="U37" s="46"/>
    </row>
    <row r="38" spans="2:21" ht="15.95" customHeight="1">
      <c r="B38" s="140"/>
      <c r="C38" s="146"/>
      <c r="D38" s="141"/>
      <c r="E38" s="142"/>
      <c r="F38" s="142"/>
      <c r="G38" s="143"/>
      <c r="H38" s="144">
        <f>E38*G38</f>
        <v>0</v>
      </c>
      <c r="I38" s="158">
        <f t="shared" si="7"/>
        <v>0</v>
      </c>
      <c r="J38" s="159">
        <f>(H38)*E5</f>
        <v>0</v>
      </c>
      <c r="K38" s="160">
        <f>(I38)*E5</f>
        <v>0</v>
      </c>
      <c r="L38" s="159">
        <f>(H38+I38)*E5</f>
        <v>0</v>
      </c>
      <c r="M38" s="144">
        <f t="shared" si="2"/>
        <v>0</v>
      </c>
      <c r="N38" s="167">
        <f t="shared" si="5"/>
        <v>0</v>
      </c>
      <c r="O38" s="155">
        <f t="shared" si="3"/>
        <v>0</v>
      </c>
      <c r="P38" s="156">
        <f t="shared" si="4"/>
        <v>0</v>
      </c>
      <c r="Q38" s="3"/>
      <c r="R38" s="8"/>
      <c r="S38" s="3"/>
      <c r="T38" s="3"/>
      <c r="U38" s="46"/>
    </row>
    <row r="39" spans="2:21" ht="15.95" customHeight="1">
      <c r="B39" s="140"/>
      <c r="C39" s="146"/>
      <c r="D39" s="141"/>
      <c r="E39" s="142"/>
      <c r="F39" s="142"/>
      <c r="G39" s="143"/>
      <c r="H39" s="144">
        <f t="shared" si="6"/>
        <v>0</v>
      </c>
      <c r="I39" s="158">
        <f t="shared" si="7"/>
        <v>0</v>
      </c>
      <c r="J39" s="159">
        <f>(H39)*E5</f>
        <v>0</v>
      </c>
      <c r="K39" s="160">
        <f>(I39)*E5</f>
        <v>0</v>
      </c>
      <c r="L39" s="159">
        <f>(H39+I39)*E5</f>
        <v>0</v>
      </c>
      <c r="M39" s="144">
        <f t="shared" si="2"/>
        <v>0</v>
      </c>
      <c r="N39" s="167">
        <f t="shared" si="5"/>
        <v>0</v>
      </c>
      <c r="O39" s="155">
        <f t="shared" si="3"/>
        <v>0</v>
      </c>
      <c r="P39" s="156">
        <f t="shared" si="4"/>
        <v>0</v>
      </c>
      <c r="Q39" s="3"/>
      <c r="R39" s="8"/>
      <c r="S39" s="3"/>
      <c r="T39" s="3"/>
      <c r="U39" s="46"/>
    </row>
    <row r="40" spans="2:21" ht="15.95" customHeight="1">
      <c r="B40" s="140"/>
      <c r="C40" s="146"/>
      <c r="D40" s="141"/>
      <c r="E40" s="142"/>
      <c r="F40" s="142"/>
      <c r="G40" s="143"/>
      <c r="H40" s="144">
        <f t="shared" ref="H40:H42" si="8">E40*G40</f>
        <v>0</v>
      </c>
      <c r="I40" s="158">
        <f t="shared" si="7"/>
        <v>0</v>
      </c>
      <c r="J40" s="159">
        <f>(H40)*E5</f>
        <v>0</v>
      </c>
      <c r="K40" s="160">
        <f>(I40)*E5</f>
        <v>0</v>
      </c>
      <c r="L40" s="159">
        <f>(H40+I40)*E5</f>
        <v>0</v>
      </c>
      <c r="M40" s="144">
        <f t="shared" si="2"/>
        <v>0</v>
      </c>
      <c r="N40" s="167">
        <f t="shared" si="5"/>
        <v>0</v>
      </c>
      <c r="O40" s="155">
        <f t="shared" si="3"/>
        <v>0</v>
      </c>
      <c r="P40" s="156">
        <f t="shared" si="4"/>
        <v>0</v>
      </c>
      <c r="Q40" s="3"/>
      <c r="R40" s="8"/>
      <c r="S40" s="3"/>
      <c r="T40" s="3"/>
      <c r="U40" s="46"/>
    </row>
    <row r="41" spans="2:21" ht="15.95" customHeight="1">
      <c r="B41" s="140"/>
      <c r="C41" s="146"/>
      <c r="D41" s="145"/>
      <c r="E41" s="142"/>
      <c r="F41" s="142"/>
      <c r="G41" s="143"/>
      <c r="H41" s="144">
        <f t="shared" si="8"/>
        <v>0</v>
      </c>
      <c r="I41" s="158">
        <f t="shared" si="7"/>
        <v>0</v>
      </c>
      <c r="J41" s="159">
        <f>(H41)*E5</f>
        <v>0</v>
      </c>
      <c r="K41" s="160">
        <f>(I41)*E5</f>
        <v>0</v>
      </c>
      <c r="L41" s="159">
        <f>(H41+I41)*E5</f>
        <v>0</v>
      </c>
      <c r="M41" s="144">
        <f t="shared" si="2"/>
        <v>0</v>
      </c>
      <c r="N41" s="167">
        <f t="shared" si="5"/>
        <v>0</v>
      </c>
      <c r="O41" s="155">
        <f t="shared" si="3"/>
        <v>0</v>
      </c>
      <c r="P41" s="156">
        <f t="shared" si="4"/>
        <v>0</v>
      </c>
      <c r="Q41" s="3"/>
      <c r="R41" s="8"/>
      <c r="S41" s="3"/>
      <c r="T41" s="3"/>
      <c r="U41" s="46"/>
    </row>
    <row r="42" spans="2:21" ht="15.95" customHeight="1">
      <c r="B42" s="140"/>
      <c r="C42" s="146"/>
      <c r="D42" s="145"/>
      <c r="E42" s="142"/>
      <c r="F42" s="142"/>
      <c r="G42" s="143"/>
      <c r="H42" s="144">
        <f t="shared" si="8"/>
        <v>0</v>
      </c>
      <c r="I42" s="158">
        <f t="shared" si="7"/>
        <v>0</v>
      </c>
      <c r="J42" s="159">
        <f>(H42)*E5</f>
        <v>0</v>
      </c>
      <c r="K42" s="160">
        <f>(I42)*E5</f>
        <v>0</v>
      </c>
      <c r="L42" s="159">
        <f>(H42+I42)*E5</f>
        <v>0</v>
      </c>
      <c r="M42" s="144">
        <f t="shared" ref="M42:M73" si="9">H42+I42</f>
        <v>0</v>
      </c>
      <c r="N42" s="167">
        <f t="shared" si="5"/>
        <v>0</v>
      </c>
      <c r="O42" s="155">
        <f t="shared" ref="O42:O73" si="10">I42-(H42+L42)</f>
        <v>0</v>
      </c>
      <c r="P42" s="156">
        <f t="shared" ref="P42:P73" si="11">IFERROR((N42-H42)/ABS(H42),0)</f>
        <v>0</v>
      </c>
      <c r="Q42" s="3"/>
      <c r="R42" s="8"/>
      <c r="S42" s="3"/>
      <c r="T42" s="10"/>
      <c r="U42" s="12"/>
    </row>
    <row r="43" spans="2:21" ht="15.95" customHeight="1">
      <c r="B43" s="140"/>
      <c r="C43" s="146"/>
      <c r="D43" s="145"/>
      <c r="E43" s="142"/>
      <c r="F43" s="142"/>
      <c r="G43" s="143"/>
      <c r="H43" s="144">
        <f t="shared" ref="H43" si="12">E43*G43</f>
        <v>0</v>
      </c>
      <c r="I43" s="158">
        <f t="shared" si="7"/>
        <v>0</v>
      </c>
      <c r="J43" s="159">
        <f>(H43)*E5</f>
        <v>0</v>
      </c>
      <c r="K43" s="160">
        <f>(I43)*E5</f>
        <v>0</v>
      </c>
      <c r="L43" s="159">
        <f>(H43+I43)*E5</f>
        <v>0</v>
      </c>
      <c r="M43" s="144">
        <f t="shared" si="9"/>
        <v>0</v>
      </c>
      <c r="N43" s="167">
        <f t="shared" si="5"/>
        <v>0</v>
      </c>
      <c r="O43" s="155">
        <f t="shared" si="10"/>
        <v>0</v>
      </c>
      <c r="P43" s="156">
        <f t="shared" si="11"/>
        <v>0</v>
      </c>
      <c r="Q43" s="3"/>
      <c r="R43" s="8"/>
      <c r="S43" s="3"/>
      <c r="T43" s="10"/>
      <c r="U43" s="46"/>
    </row>
    <row r="44" spans="2:21" ht="15.95" customHeight="1">
      <c r="B44" s="140"/>
      <c r="C44" s="146"/>
      <c r="D44" s="141"/>
      <c r="E44" s="142"/>
      <c r="F44" s="142"/>
      <c r="G44" s="143"/>
      <c r="H44" s="144">
        <f t="shared" si="6"/>
        <v>0</v>
      </c>
      <c r="I44" s="158">
        <f t="shared" si="7"/>
        <v>0</v>
      </c>
      <c r="J44" s="159">
        <f>(H44)*E5</f>
        <v>0</v>
      </c>
      <c r="K44" s="160">
        <f>(I44)*E5</f>
        <v>0</v>
      </c>
      <c r="L44" s="159">
        <f>(H44+I44)*E5</f>
        <v>0</v>
      </c>
      <c r="M44" s="144">
        <f t="shared" si="9"/>
        <v>0</v>
      </c>
      <c r="N44" s="167">
        <f t="shared" si="5"/>
        <v>0</v>
      </c>
      <c r="O44" s="155">
        <f t="shared" si="10"/>
        <v>0</v>
      </c>
      <c r="P44" s="156">
        <f t="shared" si="11"/>
        <v>0</v>
      </c>
      <c r="Q44" s="3"/>
      <c r="R44" s="8"/>
      <c r="S44" s="3"/>
      <c r="T44" s="3"/>
      <c r="U44" s="46"/>
    </row>
    <row r="45" spans="2:21" ht="15.95" customHeight="1">
      <c r="B45" s="140"/>
      <c r="C45" s="146"/>
      <c r="D45" s="141"/>
      <c r="E45" s="142"/>
      <c r="F45" s="142"/>
      <c r="G45" s="143"/>
      <c r="H45" s="144">
        <f t="shared" si="6"/>
        <v>0</v>
      </c>
      <c r="I45" s="158">
        <f t="shared" si="7"/>
        <v>0</v>
      </c>
      <c r="J45" s="159">
        <f>(H45)*E5</f>
        <v>0</v>
      </c>
      <c r="K45" s="160">
        <f>(I45)*E5</f>
        <v>0</v>
      </c>
      <c r="L45" s="159">
        <f>(H45+I45)*E5</f>
        <v>0</v>
      </c>
      <c r="M45" s="144">
        <f t="shared" si="9"/>
        <v>0</v>
      </c>
      <c r="N45" s="167">
        <f t="shared" si="5"/>
        <v>0</v>
      </c>
      <c r="O45" s="155">
        <f t="shared" si="10"/>
        <v>0</v>
      </c>
      <c r="P45" s="156">
        <f t="shared" si="11"/>
        <v>0</v>
      </c>
      <c r="Q45" s="3"/>
      <c r="R45" s="8"/>
      <c r="S45" s="3"/>
      <c r="T45" s="3"/>
      <c r="U45" s="46"/>
    </row>
    <row r="46" spans="2:21" ht="15.95" customHeight="1">
      <c r="B46" s="140"/>
      <c r="C46" s="146"/>
      <c r="D46" s="141"/>
      <c r="E46" s="142"/>
      <c r="F46" s="142"/>
      <c r="G46" s="143"/>
      <c r="H46" s="144">
        <f t="shared" si="6"/>
        <v>0</v>
      </c>
      <c r="I46" s="158">
        <f t="shared" si="7"/>
        <v>0</v>
      </c>
      <c r="J46" s="159">
        <f>(H46)*E5</f>
        <v>0</v>
      </c>
      <c r="K46" s="160">
        <f>(I46)*E5</f>
        <v>0</v>
      </c>
      <c r="L46" s="159">
        <f>(H46+I46)*E5</f>
        <v>0</v>
      </c>
      <c r="M46" s="144">
        <f t="shared" si="9"/>
        <v>0</v>
      </c>
      <c r="N46" s="167">
        <f t="shared" si="5"/>
        <v>0</v>
      </c>
      <c r="O46" s="155">
        <f t="shared" si="10"/>
        <v>0</v>
      </c>
      <c r="P46" s="156">
        <f t="shared" si="11"/>
        <v>0</v>
      </c>
      <c r="Q46" s="3"/>
      <c r="R46" s="8"/>
      <c r="S46" s="3"/>
      <c r="T46" s="3"/>
      <c r="U46" s="46"/>
    </row>
    <row r="47" spans="2:21" ht="15.95" customHeight="1">
      <c r="B47" s="140"/>
      <c r="C47" s="146"/>
      <c r="D47" s="141"/>
      <c r="E47" s="142"/>
      <c r="F47" s="142"/>
      <c r="G47" s="143"/>
      <c r="H47" s="144">
        <f t="shared" si="6"/>
        <v>0</v>
      </c>
      <c r="I47" s="158">
        <f t="shared" si="7"/>
        <v>0</v>
      </c>
      <c r="J47" s="159">
        <f>(H47)*E5</f>
        <v>0</v>
      </c>
      <c r="K47" s="160">
        <f>(I47)*E5</f>
        <v>0</v>
      </c>
      <c r="L47" s="159">
        <f>(H47+I47)*E5</f>
        <v>0</v>
      </c>
      <c r="M47" s="144">
        <f t="shared" si="9"/>
        <v>0</v>
      </c>
      <c r="N47" s="167">
        <f t="shared" si="5"/>
        <v>0</v>
      </c>
      <c r="O47" s="155">
        <f t="shared" si="10"/>
        <v>0</v>
      </c>
      <c r="P47" s="156">
        <f t="shared" si="11"/>
        <v>0</v>
      </c>
      <c r="Q47" s="3"/>
      <c r="R47" s="8"/>
      <c r="S47" s="3"/>
      <c r="T47" s="3"/>
      <c r="U47" s="46"/>
    </row>
    <row r="48" spans="2:21" ht="15.95" customHeight="1">
      <c r="B48" s="140"/>
      <c r="C48" s="146"/>
      <c r="D48" s="141"/>
      <c r="E48" s="142"/>
      <c r="F48" s="142"/>
      <c r="G48" s="143"/>
      <c r="H48" s="144">
        <f t="shared" si="6"/>
        <v>0</v>
      </c>
      <c r="I48" s="158">
        <f t="shared" si="7"/>
        <v>0</v>
      </c>
      <c r="J48" s="159">
        <f>(H48)*E5</f>
        <v>0</v>
      </c>
      <c r="K48" s="160">
        <f>(I48)*E5</f>
        <v>0</v>
      </c>
      <c r="L48" s="159">
        <f>(H48+I48)*E5</f>
        <v>0</v>
      </c>
      <c r="M48" s="144">
        <f t="shared" si="9"/>
        <v>0</v>
      </c>
      <c r="N48" s="167">
        <f t="shared" si="5"/>
        <v>0</v>
      </c>
      <c r="O48" s="155">
        <f t="shared" si="10"/>
        <v>0</v>
      </c>
      <c r="P48" s="156">
        <f t="shared" si="11"/>
        <v>0</v>
      </c>
      <c r="Q48" s="3"/>
      <c r="R48" s="8"/>
      <c r="S48" s="3"/>
      <c r="T48" s="3"/>
      <c r="U48" s="46"/>
    </row>
    <row r="49" spans="2:21" ht="15.95" customHeight="1">
      <c r="B49" s="140"/>
      <c r="C49" s="146"/>
      <c r="D49" s="141"/>
      <c r="E49" s="142"/>
      <c r="F49" s="142"/>
      <c r="G49" s="143"/>
      <c r="H49" s="144">
        <f t="shared" si="6"/>
        <v>0</v>
      </c>
      <c r="I49" s="158">
        <f t="shared" si="7"/>
        <v>0</v>
      </c>
      <c r="J49" s="159">
        <f>(H49)*E5</f>
        <v>0</v>
      </c>
      <c r="K49" s="160">
        <f>(I49)*E5</f>
        <v>0</v>
      </c>
      <c r="L49" s="159">
        <f>(H49+I49)*E5</f>
        <v>0</v>
      </c>
      <c r="M49" s="144">
        <f t="shared" si="9"/>
        <v>0</v>
      </c>
      <c r="N49" s="167">
        <f t="shared" si="5"/>
        <v>0</v>
      </c>
      <c r="O49" s="155">
        <f t="shared" si="10"/>
        <v>0</v>
      </c>
      <c r="P49" s="156">
        <f t="shared" si="11"/>
        <v>0</v>
      </c>
      <c r="Q49" s="3"/>
      <c r="R49" s="8"/>
      <c r="S49" s="3"/>
      <c r="T49" s="3"/>
      <c r="U49" s="46"/>
    </row>
    <row r="50" spans="2:21" ht="15.95" customHeight="1">
      <c r="B50" s="140"/>
      <c r="C50" s="146"/>
      <c r="D50" s="141"/>
      <c r="E50" s="142"/>
      <c r="F50" s="142"/>
      <c r="G50" s="143"/>
      <c r="H50" s="144">
        <f t="shared" si="6"/>
        <v>0</v>
      </c>
      <c r="I50" s="158">
        <f t="shared" si="7"/>
        <v>0</v>
      </c>
      <c r="J50" s="159"/>
      <c r="K50" s="159"/>
      <c r="L50" s="159">
        <f>(H50+I50)*E5</f>
        <v>0</v>
      </c>
      <c r="M50" s="144">
        <f t="shared" si="9"/>
        <v>0</v>
      </c>
      <c r="N50" s="167">
        <f t="shared" si="5"/>
        <v>0</v>
      </c>
      <c r="O50" s="155">
        <f t="shared" si="10"/>
        <v>0</v>
      </c>
      <c r="P50" s="156">
        <f t="shared" si="11"/>
        <v>0</v>
      </c>
      <c r="Q50" s="3"/>
      <c r="R50" s="8"/>
      <c r="S50" s="3"/>
      <c r="T50" s="10"/>
      <c r="U50" s="12"/>
    </row>
    <row r="51" spans="2:21" ht="15.95" customHeight="1">
      <c r="B51" s="140"/>
      <c r="C51" s="146"/>
      <c r="D51" s="141"/>
      <c r="E51" s="142"/>
      <c r="F51" s="142"/>
      <c r="G51" s="143"/>
      <c r="H51" s="144">
        <f t="shared" si="6"/>
        <v>0</v>
      </c>
      <c r="I51" s="158">
        <f t="shared" si="7"/>
        <v>0</v>
      </c>
      <c r="J51" s="159"/>
      <c r="K51" s="159"/>
      <c r="L51" s="159">
        <f>(H51+I51)*E5</f>
        <v>0</v>
      </c>
      <c r="M51" s="144">
        <f t="shared" si="9"/>
        <v>0</v>
      </c>
      <c r="N51" s="167">
        <f t="shared" si="5"/>
        <v>0</v>
      </c>
      <c r="O51" s="155">
        <f t="shared" si="10"/>
        <v>0</v>
      </c>
      <c r="P51" s="156">
        <f t="shared" si="11"/>
        <v>0</v>
      </c>
      <c r="Q51" s="3"/>
      <c r="R51" s="8"/>
      <c r="S51" s="3"/>
      <c r="T51" s="10"/>
      <c r="U51" s="46"/>
    </row>
    <row r="52" spans="2:21" ht="15.95" customHeight="1">
      <c r="B52" s="140"/>
      <c r="C52" s="146"/>
      <c r="D52" s="141"/>
      <c r="E52" s="142"/>
      <c r="F52" s="142"/>
      <c r="G52" s="143"/>
      <c r="H52" s="144">
        <f t="shared" si="6"/>
        <v>0</v>
      </c>
      <c r="I52" s="158">
        <f t="shared" si="7"/>
        <v>0</v>
      </c>
      <c r="J52" s="159"/>
      <c r="K52" s="159"/>
      <c r="L52" s="159">
        <f>(H52+I52)*E5</f>
        <v>0</v>
      </c>
      <c r="M52" s="144">
        <f t="shared" si="9"/>
        <v>0</v>
      </c>
      <c r="N52" s="167">
        <f t="shared" si="5"/>
        <v>0</v>
      </c>
      <c r="O52" s="155">
        <f t="shared" si="10"/>
        <v>0</v>
      </c>
      <c r="P52" s="156">
        <f t="shared" si="11"/>
        <v>0</v>
      </c>
      <c r="Q52" s="3"/>
      <c r="R52" s="8"/>
      <c r="S52" s="3"/>
      <c r="T52" s="3"/>
      <c r="U52" s="46"/>
    </row>
    <row r="53" spans="2:21" ht="15.95" customHeight="1">
      <c r="B53" s="140"/>
      <c r="C53" s="146"/>
      <c r="D53" s="141"/>
      <c r="E53" s="142"/>
      <c r="F53" s="142"/>
      <c r="G53" s="143"/>
      <c r="H53" s="144">
        <f t="shared" si="6"/>
        <v>0</v>
      </c>
      <c r="I53" s="158">
        <f t="shared" si="7"/>
        <v>0</v>
      </c>
      <c r="J53" s="159"/>
      <c r="K53" s="159"/>
      <c r="L53" s="159">
        <f>(H53+I53)*E5</f>
        <v>0</v>
      </c>
      <c r="M53" s="144">
        <f t="shared" si="9"/>
        <v>0</v>
      </c>
      <c r="N53" s="167">
        <f t="shared" si="5"/>
        <v>0</v>
      </c>
      <c r="O53" s="155">
        <f t="shared" si="10"/>
        <v>0</v>
      </c>
      <c r="P53" s="156">
        <f t="shared" si="11"/>
        <v>0</v>
      </c>
      <c r="Q53" s="3"/>
      <c r="R53" s="8"/>
      <c r="S53" s="3"/>
      <c r="T53" s="3"/>
      <c r="U53" s="46"/>
    </row>
    <row r="54" spans="2:21" ht="15.95" customHeight="1">
      <c r="B54" s="140"/>
      <c r="C54" s="146"/>
      <c r="D54" s="141"/>
      <c r="E54" s="142"/>
      <c r="F54" s="142"/>
      <c r="G54" s="143"/>
      <c r="H54" s="144">
        <f t="shared" si="6"/>
        <v>0</v>
      </c>
      <c r="I54" s="158">
        <f t="shared" si="7"/>
        <v>0</v>
      </c>
      <c r="J54" s="159"/>
      <c r="K54" s="159"/>
      <c r="L54" s="159">
        <f>(H54+I54)*E5</f>
        <v>0</v>
      </c>
      <c r="M54" s="144">
        <f t="shared" si="9"/>
        <v>0</v>
      </c>
      <c r="N54" s="167">
        <f t="shared" si="5"/>
        <v>0</v>
      </c>
      <c r="O54" s="155">
        <f t="shared" si="10"/>
        <v>0</v>
      </c>
      <c r="P54" s="156">
        <f t="shared" si="11"/>
        <v>0</v>
      </c>
      <c r="Q54" s="3"/>
      <c r="R54" s="8"/>
      <c r="S54" s="3"/>
      <c r="T54" s="3"/>
      <c r="U54" s="46"/>
    </row>
    <row r="55" spans="2:21" ht="15.95" customHeight="1">
      <c r="B55" s="140"/>
      <c r="C55" s="146"/>
      <c r="D55" s="141"/>
      <c r="E55" s="142"/>
      <c r="F55" s="142"/>
      <c r="G55" s="143"/>
      <c r="H55" s="144">
        <f t="shared" si="6"/>
        <v>0</v>
      </c>
      <c r="I55" s="158">
        <f t="shared" si="7"/>
        <v>0</v>
      </c>
      <c r="J55" s="159"/>
      <c r="K55" s="159"/>
      <c r="L55" s="159">
        <f>(H55+I55)*E5</f>
        <v>0</v>
      </c>
      <c r="M55" s="144">
        <f t="shared" si="9"/>
        <v>0</v>
      </c>
      <c r="N55" s="167">
        <f t="shared" si="5"/>
        <v>0</v>
      </c>
      <c r="O55" s="155">
        <f t="shared" si="10"/>
        <v>0</v>
      </c>
      <c r="P55" s="156">
        <f t="shared" si="11"/>
        <v>0</v>
      </c>
      <c r="Q55" s="3"/>
      <c r="R55" s="8"/>
      <c r="S55" s="3"/>
      <c r="T55" s="3"/>
      <c r="U55" s="46"/>
    </row>
    <row r="56" spans="2:21" ht="15.95" customHeight="1">
      <c r="B56" s="140"/>
      <c r="C56" s="146"/>
      <c r="D56" s="141"/>
      <c r="E56" s="142"/>
      <c r="F56" s="142"/>
      <c r="G56" s="143"/>
      <c r="H56" s="144">
        <f t="shared" si="6"/>
        <v>0</v>
      </c>
      <c r="I56" s="158">
        <f t="shared" si="7"/>
        <v>0</v>
      </c>
      <c r="J56" s="159"/>
      <c r="K56" s="159"/>
      <c r="L56" s="159">
        <f>(H56+I56)*E5</f>
        <v>0</v>
      </c>
      <c r="M56" s="144">
        <f t="shared" si="9"/>
        <v>0</v>
      </c>
      <c r="N56" s="167">
        <f t="shared" si="5"/>
        <v>0</v>
      </c>
      <c r="O56" s="155">
        <f t="shared" si="10"/>
        <v>0</v>
      </c>
      <c r="P56" s="156">
        <f t="shared" si="11"/>
        <v>0</v>
      </c>
      <c r="Q56" s="3"/>
      <c r="R56" s="8"/>
      <c r="S56" s="3"/>
      <c r="T56" s="3"/>
      <c r="U56" s="46"/>
    </row>
    <row r="57" spans="2:21" ht="15.95" customHeight="1">
      <c r="B57" s="140"/>
      <c r="C57" s="146"/>
      <c r="D57" s="141"/>
      <c r="E57" s="142"/>
      <c r="F57" s="142"/>
      <c r="G57" s="143"/>
      <c r="H57" s="144">
        <f t="shared" si="6"/>
        <v>0</v>
      </c>
      <c r="I57" s="158">
        <f t="shared" si="7"/>
        <v>0</v>
      </c>
      <c r="J57" s="159"/>
      <c r="K57" s="159"/>
      <c r="L57" s="159">
        <f>(H57+I57)*E5</f>
        <v>0</v>
      </c>
      <c r="M57" s="144">
        <f t="shared" si="9"/>
        <v>0</v>
      </c>
      <c r="N57" s="167">
        <f t="shared" si="5"/>
        <v>0</v>
      </c>
      <c r="O57" s="155">
        <f t="shared" si="10"/>
        <v>0</v>
      </c>
      <c r="P57" s="156">
        <f t="shared" si="11"/>
        <v>0</v>
      </c>
      <c r="Q57" s="3"/>
      <c r="R57" s="8"/>
      <c r="S57" s="3"/>
      <c r="T57" s="3"/>
      <c r="U57" s="46"/>
    </row>
    <row r="58" spans="2:21" ht="15.95" customHeight="1">
      <c r="B58" s="140"/>
      <c r="C58" s="146"/>
      <c r="D58" s="141"/>
      <c r="E58" s="142"/>
      <c r="F58" s="142"/>
      <c r="G58" s="143"/>
      <c r="H58" s="144">
        <f t="shared" si="6"/>
        <v>0</v>
      </c>
      <c r="I58" s="158">
        <f t="shared" si="7"/>
        <v>0</v>
      </c>
      <c r="J58" s="159"/>
      <c r="K58" s="159"/>
      <c r="L58" s="159">
        <f>(H58+I58)*E5</f>
        <v>0</v>
      </c>
      <c r="M58" s="144">
        <f t="shared" si="9"/>
        <v>0</v>
      </c>
      <c r="N58" s="167">
        <f t="shared" si="5"/>
        <v>0</v>
      </c>
      <c r="O58" s="155">
        <f t="shared" si="10"/>
        <v>0</v>
      </c>
      <c r="P58" s="156">
        <f t="shared" si="11"/>
        <v>0</v>
      </c>
      <c r="Q58" s="3"/>
      <c r="R58" s="8"/>
      <c r="S58" s="3"/>
      <c r="T58" s="10"/>
      <c r="U58" s="12"/>
    </row>
    <row r="59" spans="2:21" ht="15.95" customHeight="1">
      <c r="B59" s="140"/>
      <c r="C59" s="146"/>
      <c r="D59" s="141"/>
      <c r="E59" s="142"/>
      <c r="F59" s="142"/>
      <c r="G59" s="143"/>
      <c r="H59" s="144">
        <f t="shared" si="6"/>
        <v>0</v>
      </c>
      <c r="I59" s="158">
        <f t="shared" si="7"/>
        <v>0</v>
      </c>
      <c r="J59" s="159"/>
      <c r="K59" s="159"/>
      <c r="L59" s="159">
        <f>(H59+I59)*E5</f>
        <v>0</v>
      </c>
      <c r="M59" s="144">
        <f t="shared" si="9"/>
        <v>0</v>
      </c>
      <c r="N59" s="167">
        <f t="shared" si="5"/>
        <v>0</v>
      </c>
      <c r="O59" s="155">
        <f t="shared" si="10"/>
        <v>0</v>
      </c>
      <c r="P59" s="156">
        <f t="shared" si="11"/>
        <v>0</v>
      </c>
      <c r="Q59" s="3"/>
      <c r="R59" s="8"/>
      <c r="S59" s="3"/>
      <c r="T59" s="10"/>
      <c r="U59" s="46"/>
    </row>
    <row r="60" spans="2:21" ht="15.95" customHeight="1">
      <c r="B60" s="140"/>
      <c r="C60" s="146"/>
      <c r="D60" s="141"/>
      <c r="E60" s="142"/>
      <c r="F60" s="142"/>
      <c r="G60" s="143"/>
      <c r="H60" s="144">
        <f t="shared" si="6"/>
        <v>0</v>
      </c>
      <c r="I60" s="158">
        <f t="shared" si="7"/>
        <v>0</v>
      </c>
      <c r="J60" s="159"/>
      <c r="K60" s="159"/>
      <c r="L60" s="159">
        <f>(H60+I60)*E5</f>
        <v>0</v>
      </c>
      <c r="M60" s="144">
        <f t="shared" si="9"/>
        <v>0</v>
      </c>
      <c r="N60" s="167">
        <f t="shared" si="5"/>
        <v>0</v>
      </c>
      <c r="O60" s="155">
        <f t="shared" si="10"/>
        <v>0</v>
      </c>
      <c r="P60" s="156">
        <f t="shared" si="11"/>
        <v>0</v>
      </c>
      <c r="Q60" s="3"/>
      <c r="R60" s="8"/>
      <c r="S60" s="3"/>
      <c r="T60" s="3"/>
      <c r="U60" s="46"/>
    </row>
    <row r="61" spans="2:21" ht="15.95" customHeight="1">
      <c r="B61" s="140"/>
      <c r="C61" s="146"/>
      <c r="D61" s="141"/>
      <c r="E61" s="142"/>
      <c r="F61" s="142"/>
      <c r="G61" s="143"/>
      <c r="H61" s="144">
        <f t="shared" si="6"/>
        <v>0</v>
      </c>
      <c r="I61" s="158">
        <f t="shared" si="7"/>
        <v>0</v>
      </c>
      <c r="J61" s="159"/>
      <c r="K61" s="159"/>
      <c r="L61" s="159">
        <f>(H61+I61)*E5</f>
        <v>0</v>
      </c>
      <c r="M61" s="144">
        <f t="shared" si="9"/>
        <v>0</v>
      </c>
      <c r="N61" s="167">
        <f t="shared" si="5"/>
        <v>0</v>
      </c>
      <c r="O61" s="155">
        <f t="shared" si="10"/>
        <v>0</v>
      </c>
      <c r="P61" s="156">
        <f t="shared" si="11"/>
        <v>0</v>
      </c>
      <c r="Q61" s="3"/>
      <c r="R61" s="8"/>
      <c r="S61" s="3"/>
      <c r="T61" s="3"/>
      <c r="U61" s="46"/>
    </row>
    <row r="62" spans="2:21" ht="15.95" customHeight="1">
      <c r="B62" s="140"/>
      <c r="C62" s="146"/>
      <c r="D62" s="141"/>
      <c r="E62" s="142"/>
      <c r="F62" s="142"/>
      <c r="G62" s="143"/>
      <c r="H62" s="144">
        <f t="shared" si="6"/>
        <v>0</v>
      </c>
      <c r="I62" s="158">
        <f t="shared" si="7"/>
        <v>0</v>
      </c>
      <c r="J62" s="159"/>
      <c r="K62" s="159"/>
      <c r="L62" s="159">
        <f>(H62+I62)*E5</f>
        <v>0</v>
      </c>
      <c r="M62" s="144">
        <f t="shared" si="9"/>
        <v>0</v>
      </c>
      <c r="N62" s="167">
        <f t="shared" si="5"/>
        <v>0</v>
      </c>
      <c r="O62" s="155">
        <f t="shared" si="10"/>
        <v>0</v>
      </c>
      <c r="P62" s="156">
        <f t="shared" si="11"/>
        <v>0</v>
      </c>
      <c r="Q62" s="3"/>
      <c r="R62" s="8"/>
      <c r="S62" s="3"/>
      <c r="T62" s="3"/>
      <c r="U62" s="46"/>
    </row>
    <row r="63" spans="2:21" ht="15.95" customHeight="1">
      <c r="B63" s="140"/>
      <c r="C63" s="146"/>
      <c r="D63" s="141"/>
      <c r="E63" s="142"/>
      <c r="F63" s="142"/>
      <c r="G63" s="143"/>
      <c r="H63" s="144">
        <f t="shared" si="6"/>
        <v>0</v>
      </c>
      <c r="I63" s="158">
        <f t="shared" si="7"/>
        <v>0</v>
      </c>
      <c r="J63" s="159"/>
      <c r="K63" s="159"/>
      <c r="L63" s="159">
        <f>(H63+I63)*E5</f>
        <v>0</v>
      </c>
      <c r="M63" s="144">
        <f t="shared" si="9"/>
        <v>0</v>
      </c>
      <c r="N63" s="167">
        <f t="shared" si="5"/>
        <v>0</v>
      </c>
      <c r="O63" s="155">
        <f t="shared" si="10"/>
        <v>0</v>
      </c>
      <c r="P63" s="156">
        <f t="shared" si="11"/>
        <v>0</v>
      </c>
      <c r="Q63" s="3"/>
      <c r="R63" s="8"/>
      <c r="S63" s="3"/>
      <c r="T63" s="3"/>
      <c r="U63" s="46"/>
    </row>
    <row r="64" spans="2:21" ht="15.95" customHeight="1">
      <c r="B64" s="140"/>
      <c r="C64" s="146"/>
      <c r="D64" s="141"/>
      <c r="E64" s="142"/>
      <c r="F64" s="142"/>
      <c r="G64" s="143"/>
      <c r="H64" s="144">
        <f t="shared" si="6"/>
        <v>0</v>
      </c>
      <c r="I64" s="158">
        <f t="shared" si="7"/>
        <v>0</v>
      </c>
      <c r="J64" s="159"/>
      <c r="K64" s="159"/>
      <c r="L64" s="159">
        <f>(H64+I64)*E5</f>
        <v>0</v>
      </c>
      <c r="M64" s="144">
        <f t="shared" si="9"/>
        <v>0</v>
      </c>
      <c r="N64" s="167">
        <f t="shared" si="5"/>
        <v>0</v>
      </c>
      <c r="O64" s="155">
        <f t="shared" si="10"/>
        <v>0</v>
      </c>
      <c r="P64" s="156">
        <f t="shared" si="11"/>
        <v>0</v>
      </c>
      <c r="Q64" s="3"/>
      <c r="R64" s="8"/>
      <c r="S64" s="3"/>
      <c r="T64" s="3"/>
      <c r="U64" s="46"/>
    </row>
    <row r="65" spans="2:21" ht="15.95" customHeight="1">
      <c r="B65" s="140"/>
      <c r="C65" s="146"/>
      <c r="D65" s="141"/>
      <c r="E65" s="142"/>
      <c r="F65" s="142"/>
      <c r="G65" s="143"/>
      <c r="H65" s="144">
        <f t="shared" si="6"/>
        <v>0</v>
      </c>
      <c r="I65" s="158">
        <f t="shared" si="7"/>
        <v>0</v>
      </c>
      <c r="J65" s="159"/>
      <c r="K65" s="159"/>
      <c r="L65" s="159">
        <f>(H65+I65)*E5</f>
        <v>0</v>
      </c>
      <c r="M65" s="144">
        <f t="shared" si="9"/>
        <v>0</v>
      </c>
      <c r="N65" s="167">
        <f t="shared" si="5"/>
        <v>0</v>
      </c>
      <c r="O65" s="155">
        <f t="shared" si="10"/>
        <v>0</v>
      </c>
      <c r="P65" s="156">
        <f t="shared" si="11"/>
        <v>0</v>
      </c>
      <c r="Q65" s="3"/>
      <c r="R65" s="8"/>
      <c r="S65" s="3"/>
      <c r="T65" s="3"/>
      <c r="U65" s="46"/>
    </row>
    <row r="66" spans="2:21" ht="15.95" customHeight="1">
      <c r="B66" s="140"/>
      <c r="C66" s="146"/>
      <c r="D66" s="141"/>
      <c r="E66" s="142"/>
      <c r="F66" s="142"/>
      <c r="G66" s="143"/>
      <c r="H66" s="144">
        <f t="shared" si="6"/>
        <v>0</v>
      </c>
      <c r="I66" s="158">
        <f t="shared" si="7"/>
        <v>0</v>
      </c>
      <c r="J66" s="159"/>
      <c r="K66" s="159"/>
      <c r="L66" s="159">
        <f>(H66+I66)*E5</f>
        <v>0</v>
      </c>
      <c r="M66" s="144">
        <f t="shared" si="9"/>
        <v>0</v>
      </c>
      <c r="N66" s="167">
        <f t="shared" si="5"/>
        <v>0</v>
      </c>
      <c r="O66" s="155">
        <f t="shared" si="10"/>
        <v>0</v>
      </c>
      <c r="P66" s="156">
        <f t="shared" si="11"/>
        <v>0</v>
      </c>
      <c r="Q66" s="3"/>
      <c r="R66" s="8"/>
      <c r="S66" s="3"/>
      <c r="T66" s="10"/>
      <c r="U66" s="12"/>
    </row>
    <row r="67" spans="2:21" ht="15.95" customHeight="1">
      <c r="B67" s="140"/>
      <c r="C67" s="146"/>
      <c r="D67" s="141"/>
      <c r="E67" s="142"/>
      <c r="F67" s="142"/>
      <c r="G67" s="143"/>
      <c r="H67" s="144">
        <f t="shared" si="6"/>
        <v>0</v>
      </c>
      <c r="I67" s="158">
        <f t="shared" si="7"/>
        <v>0</v>
      </c>
      <c r="J67" s="159"/>
      <c r="K67" s="159"/>
      <c r="L67" s="159">
        <f>(H67+I67)*E5</f>
        <v>0</v>
      </c>
      <c r="M67" s="144">
        <f t="shared" si="9"/>
        <v>0</v>
      </c>
      <c r="N67" s="167">
        <f t="shared" si="5"/>
        <v>0</v>
      </c>
      <c r="O67" s="155">
        <f t="shared" si="10"/>
        <v>0</v>
      </c>
      <c r="P67" s="156">
        <f t="shared" si="11"/>
        <v>0</v>
      </c>
      <c r="Q67" s="3"/>
      <c r="R67" s="8"/>
      <c r="S67" s="3"/>
      <c r="T67" s="10"/>
      <c r="U67" s="46"/>
    </row>
    <row r="68" spans="2:21" ht="15.95" customHeight="1">
      <c r="B68" s="140"/>
      <c r="C68" s="146"/>
      <c r="D68" s="141"/>
      <c r="E68" s="142"/>
      <c r="F68" s="142"/>
      <c r="G68" s="143"/>
      <c r="H68" s="144">
        <f t="shared" si="6"/>
        <v>0</v>
      </c>
      <c r="I68" s="158">
        <f t="shared" si="7"/>
        <v>0</v>
      </c>
      <c r="J68" s="159"/>
      <c r="K68" s="159"/>
      <c r="L68" s="159">
        <f>(H68+I68)*E5</f>
        <v>0</v>
      </c>
      <c r="M68" s="144">
        <f t="shared" si="9"/>
        <v>0</v>
      </c>
      <c r="N68" s="167">
        <f t="shared" si="5"/>
        <v>0</v>
      </c>
      <c r="O68" s="155">
        <f t="shared" si="10"/>
        <v>0</v>
      </c>
      <c r="P68" s="156">
        <f t="shared" si="11"/>
        <v>0</v>
      </c>
      <c r="Q68" s="3"/>
      <c r="R68" s="8"/>
      <c r="S68" s="3"/>
      <c r="T68" s="3"/>
      <c r="U68" s="46"/>
    </row>
    <row r="69" spans="2:21" ht="15.95" customHeight="1">
      <c r="B69" s="140"/>
      <c r="C69" s="146"/>
      <c r="D69" s="141"/>
      <c r="E69" s="142"/>
      <c r="F69" s="142"/>
      <c r="G69" s="143"/>
      <c r="H69" s="144">
        <f t="shared" si="6"/>
        <v>0</v>
      </c>
      <c r="I69" s="158">
        <f t="shared" si="7"/>
        <v>0</v>
      </c>
      <c r="J69" s="159"/>
      <c r="K69" s="159"/>
      <c r="L69" s="159">
        <f>(H69+I69)*E5</f>
        <v>0</v>
      </c>
      <c r="M69" s="144">
        <f t="shared" si="9"/>
        <v>0</v>
      </c>
      <c r="N69" s="167">
        <f t="shared" si="5"/>
        <v>0</v>
      </c>
      <c r="O69" s="155">
        <f t="shared" si="10"/>
        <v>0</v>
      </c>
      <c r="P69" s="156">
        <f t="shared" si="11"/>
        <v>0</v>
      </c>
      <c r="Q69" s="3"/>
      <c r="R69" s="8"/>
      <c r="S69" s="3"/>
      <c r="T69" s="3"/>
      <c r="U69" s="46"/>
    </row>
    <row r="70" spans="2:21" ht="15.95" customHeight="1">
      <c r="B70" s="140"/>
      <c r="C70" s="146"/>
      <c r="D70" s="141"/>
      <c r="E70" s="142"/>
      <c r="F70" s="142"/>
      <c r="G70" s="143"/>
      <c r="H70" s="144">
        <f t="shared" si="6"/>
        <v>0</v>
      </c>
      <c r="I70" s="158">
        <f t="shared" si="7"/>
        <v>0</v>
      </c>
      <c r="J70" s="159"/>
      <c r="K70" s="159"/>
      <c r="L70" s="159">
        <f>(H70+I70)*E5</f>
        <v>0</v>
      </c>
      <c r="M70" s="144">
        <f t="shared" si="9"/>
        <v>0</v>
      </c>
      <c r="N70" s="167">
        <f t="shared" si="5"/>
        <v>0</v>
      </c>
      <c r="O70" s="155">
        <f t="shared" si="10"/>
        <v>0</v>
      </c>
      <c r="P70" s="156">
        <f t="shared" si="11"/>
        <v>0</v>
      </c>
      <c r="Q70" s="3"/>
      <c r="R70" s="8"/>
      <c r="S70" s="3"/>
      <c r="T70" s="3"/>
      <c r="U70" s="46"/>
    </row>
    <row r="71" spans="2:21" ht="15.95" customHeight="1">
      <c r="B71" s="140"/>
      <c r="C71" s="146"/>
      <c r="D71" s="141"/>
      <c r="E71" s="142"/>
      <c r="F71" s="142"/>
      <c r="G71" s="143"/>
      <c r="H71" s="144">
        <f t="shared" si="6"/>
        <v>0</v>
      </c>
      <c r="I71" s="158">
        <f t="shared" si="7"/>
        <v>0</v>
      </c>
      <c r="J71" s="159"/>
      <c r="K71" s="159"/>
      <c r="L71" s="159">
        <f>(H71+I71)*E5</f>
        <v>0</v>
      </c>
      <c r="M71" s="144">
        <f t="shared" si="9"/>
        <v>0</v>
      </c>
      <c r="N71" s="167">
        <f t="shared" si="5"/>
        <v>0</v>
      </c>
      <c r="O71" s="155">
        <f t="shared" si="10"/>
        <v>0</v>
      </c>
      <c r="P71" s="156">
        <f t="shared" si="11"/>
        <v>0</v>
      </c>
      <c r="Q71" s="3"/>
      <c r="R71" s="8"/>
      <c r="S71" s="3"/>
      <c r="T71" s="3"/>
      <c r="U71" s="46"/>
    </row>
    <row r="72" spans="2:21" ht="15.95" customHeight="1">
      <c r="B72" s="140"/>
      <c r="C72" s="146"/>
      <c r="D72" s="141"/>
      <c r="E72" s="142"/>
      <c r="F72" s="142"/>
      <c r="G72" s="143"/>
      <c r="H72" s="144">
        <f t="shared" si="6"/>
        <v>0</v>
      </c>
      <c r="I72" s="158">
        <f t="shared" si="7"/>
        <v>0</v>
      </c>
      <c r="J72" s="159"/>
      <c r="K72" s="159"/>
      <c r="L72" s="159">
        <f>(H72+I72)*E5</f>
        <v>0</v>
      </c>
      <c r="M72" s="144">
        <f t="shared" si="9"/>
        <v>0</v>
      </c>
      <c r="N72" s="167">
        <f t="shared" si="5"/>
        <v>0</v>
      </c>
      <c r="O72" s="155">
        <f t="shared" si="10"/>
        <v>0</v>
      </c>
      <c r="P72" s="156">
        <f t="shared" si="11"/>
        <v>0</v>
      </c>
      <c r="Q72" s="3"/>
      <c r="R72" s="8"/>
      <c r="S72" s="3"/>
      <c r="T72" s="3"/>
      <c r="U72" s="46"/>
    </row>
    <row r="73" spans="2:21" ht="15.95" customHeight="1">
      <c r="B73" s="140"/>
      <c r="C73" s="146"/>
      <c r="D73" s="141"/>
      <c r="E73" s="142"/>
      <c r="F73" s="142"/>
      <c r="G73" s="143"/>
      <c r="H73" s="144">
        <f t="shared" si="6"/>
        <v>0</v>
      </c>
      <c r="I73" s="158">
        <f t="shared" si="7"/>
        <v>0</v>
      </c>
      <c r="J73" s="159"/>
      <c r="K73" s="159"/>
      <c r="L73" s="159">
        <f>(H73+I73)*E5</f>
        <v>0</v>
      </c>
      <c r="M73" s="144">
        <f t="shared" si="9"/>
        <v>0</v>
      </c>
      <c r="N73" s="167">
        <f t="shared" si="5"/>
        <v>0</v>
      </c>
      <c r="O73" s="155">
        <f t="shared" si="10"/>
        <v>0</v>
      </c>
      <c r="P73" s="156">
        <f t="shared" si="11"/>
        <v>0</v>
      </c>
      <c r="Q73" s="3"/>
      <c r="R73" s="8"/>
      <c r="S73" s="3"/>
      <c r="T73" s="3"/>
      <c r="U73" s="46"/>
    </row>
    <row r="74" spans="2:21" ht="15.95" customHeight="1">
      <c r="B74" s="140"/>
      <c r="C74" s="146"/>
      <c r="D74" s="141"/>
      <c r="E74" s="142"/>
      <c r="F74" s="142"/>
      <c r="G74" s="143"/>
      <c r="H74" s="144">
        <f t="shared" si="6"/>
        <v>0</v>
      </c>
      <c r="I74" s="158">
        <f t="shared" si="7"/>
        <v>0</v>
      </c>
      <c r="J74" s="159"/>
      <c r="K74" s="159"/>
      <c r="L74" s="159">
        <f>(H74+I74)*E5</f>
        <v>0</v>
      </c>
      <c r="M74" s="144">
        <f t="shared" ref="M74:M101" si="13">H74+I74</f>
        <v>0</v>
      </c>
      <c r="N74" s="167">
        <f t="shared" si="5"/>
        <v>0</v>
      </c>
      <c r="O74" s="155">
        <f t="shared" ref="O74:O101" si="14">I74-(H74+L74)</f>
        <v>0</v>
      </c>
      <c r="P74" s="156">
        <f t="shared" ref="P74:P101" si="15">IFERROR((N74-H74)/ABS(H74),0)</f>
        <v>0</v>
      </c>
      <c r="Q74" s="3"/>
      <c r="R74" s="8"/>
      <c r="S74" s="3"/>
      <c r="T74" s="10"/>
      <c r="U74" s="12"/>
    </row>
    <row r="75" spans="2:21" ht="15.95" customHeight="1">
      <c r="B75" s="140"/>
      <c r="C75" s="146"/>
      <c r="D75" s="141"/>
      <c r="E75" s="142"/>
      <c r="F75" s="142"/>
      <c r="G75" s="143"/>
      <c r="H75" s="144">
        <f t="shared" si="6"/>
        <v>0</v>
      </c>
      <c r="I75" s="158">
        <f t="shared" si="7"/>
        <v>0</v>
      </c>
      <c r="J75" s="159"/>
      <c r="K75" s="159"/>
      <c r="L75" s="159">
        <f>(H75+I75)*E5</f>
        <v>0</v>
      </c>
      <c r="M75" s="144">
        <f t="shared" si="13"/>
        <v>0</v>
      </c>
      <c r="N75" s="167">
        <f t="shared" ref="N75:N101" si="16">(I75-L75)</f>
        <v>0</v>
      </c>
      <c r="O75" s="155">
        <f t="shared" si="14"/>
        <v>0</v>
      </c>
      <c r="P75" s="156">
        <f t="shared" si="15"/>
        <v>0</v>
      </c>
      <c r="Q75" s="3"/>
      <c r="R75" s="8"/>
      <c r="S75" s="3"/>
      <c r="T75" s="10"/>
      <c r="U75" s="46"/>
    </row>
    <row r="76" spans="2:21" ht="15.95" customHeight="1">
      <c r="B76" s="140"/>
      <c r="C76" s="146"/>
      <c r="D76" s="141"/>
      <c r="E76" s="142"/>
      <c r="F76" s="142"/>
      <c r="G76" s="143"/>
      <c r="H76" s="144">
        <f t="shared" ref="H76:H101" si="17">E76*G76</f>
        <v>0</v>
      </c>
      <c r="I76" s="158">
        <f t="shared" ref="I76:I101" si="18">F76*G76</f>
        <v>0</v>
      </c>
      <c r="J76" s="159"/>
      <c r="K76" s="159"/>
      <c r="L76" s="159">
        <f>(H76+I76)*E5</f>
        <v>0</v>
      </c>
      <c r="M76" s="144">
        <f t="shared" si="13"/>
        <v>0</v>
      </c>
      <c r="N76" s="167">
        <f t="shared" si="16"/>
        <v>0</v>
      </c>
      <c r="O76" s="155">
        <f t="shared" si="14"/>
        <v>0</v>
      </c>
      <c r="P76" s="156">
        <f t="shared" si="15"/>
        <v>0</v>
      </c>
      <c r="Q76" s="3"/>
      <c r="R76" s="8"/>
      <c r="S76" s="3"/>
      <c r="T76" s="3"/>
      <c r="U76" s="46"/>
    </row>
    <row r="77" spans="2:21" ht="15.95" customHeight="1">
      <c r="B77" s="140"/>
      <c r="C77" s="146"/>
      <c r="D77" s="141"/>
      <c r="E77" s="142"/>
      <c r="F77" s="142"/>
      <c r="G77" s="143"/>
      <c r="H77" s="144">
        <f t="shared" si="17"/>
        <v>0</v>
      </c>
      <c r="I77" s="158">
        <f t="shared" si="18"/>
        <v>0</v>
      </c>
      <c r="J77" s="159"/>
      <c r="K77" s="159"/>
      <c r="L77" s="159">
        <f>(H77+I77)*E5</f>
        <v>0</v>
      </c>
      <c r="M77" s="144">
        <f t="shared" si="13"/>
        <v>0</v>
      </c>
      <c r="N77" s="167">
        <f t="shared" si="16"/>
        <v>0</v>
      </c>
      <c r="O77" s="155">
        <f t="shared" si="14"/>
        <v>0</v>
      </c>
      <c r="P77" s="156">
        <f t="shared" si="15"/>
        <v>0</v>
      </c>
      <c r="Q77" s="3"/>
      <c r="R77" s="8"/>
      <c r="S77" s="3"/>
      <c r="T77" s="3"/>
      <c r="U77" s="46"/>
    </row>
    <row r="78" spans="2:21" ht="15.95" customHeight="1">
      <c r="B78" s="140"/>
      <c r="C78" s="146"/>
      <c r="D78" s="141"/>
      <c r="E78" s="142"/>
      <c r="F78" s="142"/>
      <c r="G78" s="143"/>
      <c r="H78" s="144">
        <f t="shared" si="17"/>
        <v>0</v>
      </c>
      <c r="I78" s="158">
        <f t="shared" si="18"/>
        <v>0</v>
      </c>
      <c r="J78" s="159"/>
      <c r="K78" s="159"/>
      <c r="L78" s="159">
        <f>(H78+I78)*E5</f>
        <v>0</v>
      </c>
      <c r="M78" s="144">
        <f t="shared" si="13"/>
        <v>0</v>
      </c>
      <c r="N78" s="167">
        <f t="shared" si="16"/>
        <v>0</v>
      </c>
      <c r="O78" s="155">
        <f t="shared" si="14"/>
        <v>0</v>
      </c>
      <c r="P78" s="156">
        <f t="shared" si="15"/>
        <v>0</v>
      </c>
      <c r="Q78" s="3"/>
      <c r="R78" s="8"/>
      <c r="S78" s="3"/>
      <c r="T78" s="3"/>
      <c r="U78" s="46"/>
    </row>
    <row r="79" spans="2:21" ht="15.95" customHeight="1">
      <c r="B79" s="140"/>
      <c r="C79" s="146"/>
      <c r="D79" s="141"/>
      <c r="E79" s="142"/>
      <c r="F79" s="142"/>
      <c r="G79" s="143"/>
      <c r="H79" s="144">
        <f t="shared" si="17"/>
        <v>0</v>
      </c>
      <c r="I79" s="158">
        <f t="shared" si="18"/>
        <v>0</v>
      </c>
      <c r="J79" s="159"/>
      <c r="K79" s="159"/>
      <c r="L79" s="159">
        <f>(H79+I79)*E5</f>
        <v>0</v>
      </c>
      <c r="M79" s="144">
        <f t="shared" si="13"/>
        <v>0</v>
      </c>
      <c r="N79" s="167">
        <f t="shared" si="16"/>
        <v>0</v>
      </c>
      <c r="O79" s="155">
        <f t="shared" si="14"/>
        <v>0</v>
      </c>
      <c r="P79" s="156">
        <f t="shared" si="15"/>
        <v>0</v>
      </c>
      <c r="Q79" s="3"/>
      <c r="R79" s="8"/>
      <c r="S79" s="3"/>
      <c r="T79" s="3"/>
      <c r="U79" s="46"/>
    </row>
    <row r="80" spans="2:21" ht="15.95" customHeight="1">
      <c r="B80" s="140"/>
      <c r="C80" s="146"/>
      <c r="D80" s="141"/>
      <c r="E80" s="142"/>
      <c r="F80" s="142"/>
      <c r="G80" s="143"/>
      <c r="H80" s="144">
        <f t="shared" si="17"/>
        <v>0</v>
      </c>
      <c r="I80" s="158">
        <f t="shared" si="18"/>
        <v>0</v>
      </c>
      <c r="J80" s="159"/>
      <c r="K80" s="159"/>
      <c r="L80" s="159">
        <f>(H80+I80)*E5</f>
        <v>0</v>
      </c>
      <c r="M80" s="144">
        <f t="shared" si="13"/>
        <v>0</v>
      </c>
      <c r="N80" s="167">
        <f t="shared" si="16"/>
        <v>0</v>
      </c>
      <c r="O80" s="155">
        <f t="shared" si="14"/>
        <v>0</v>
      </c>
      <c r="P80" s="156">
        <f t="shared" si="15"/>
        <v>0</v>
      </c>
      <c r="Q80" s="3"/>
      <c r="R80" s="8"/>
      <c r="S80" s="3"/>
      <c r="T80" s="3"/>
      <c r="U80" s="46"/>
    </row>
    <row r="81" spans="2:21" ht="15.95" customHeight="1">
      <c r="B81" s="140"/>
      <c r="C81" s="146"/>
      <c r="D81" s="141"/>
      <c r="E81" s="142"/>
      <c r="F81" s="142"/>
      <c r="G81" s="143"/>
      <c r="H81" s="144">
        <f t="shared" si="17"/>
        <v>0</v>
      </c>
      <c r="I81" s="158">
        <f t="shared" si="18"/>
        <v>0</v>
      </c>
      <c r="J81" s="159"/>
      <c r="K81" s="159"/>
      <c r="L81" s="159">
        <f>(H81+I81)*E5</f>
        <v>0</v>
      </c>
      <c r="M81" s="144">
        <f t="shared" si="13"/>
        <v>0</v>
      </c>
      <c r="N81" s="167">
        <f t="shared" si="16"/>
        <v>0</v>
      </c>
      <c r="O81" s="155">
        <f t="shared" si="14"/>
        <v>0</v>
      </c>
      <c r="P81" s="156">
        <f t="shared" si="15"/>
        <v>0</v>
      </c>
      <c r="Q81" s="3"/>
      <c r="R81" s="8"/>
      <c r="S81" s="3"/>
      <c r="T81" s="3"/>
      <c r="U81" s="46"/>
    </row>
    <row r="82" spans="2:21" ht="15.95" customHeight="1">
      <c r="B82" s="140"/>
      <c r="C82" s="146"/>
      <c r="D82" s="141"/>
      <c r="E82" s="142"/>
      <c r="F82" s="142"/>
      <c r="G82" s="143"/>
      <c r="H82" s="144">
        <f t="shared" si="17"/>
        <v>0</v>
      </c>
      <c r="I82" s="158">
        <f t="shared" si="18"/>
        <v>0</v>
      </c>
      <c r="J82" s="159"/>
      <c r="K82" s="159"/>
      <c r="L82" s="159">
        <f>(H82+I82)*E5</f>
        <v>0</v>
      </c>
      <c r="M82" s="144">
        <f t="shared" si="13"/>
        <v>0</v>
      </c>
      <c r="N82" s="167">
        <f t="shared" si="16"/>
        <v>0</v>
      </c>
      <c r="O82" s="155">
        <f t="shared" si="14"/>
        <v>0</v>
      </c>
      <c r="P82" s="156">
        <f t="shared" si="15"/>
        <v>0</v>
      </c>
      <c r="Q82" s="3"/>
      <c r="R82" s="8"/>
      <c r="S82" s="3"/>
      <c r="T82" s="10"/>
      <c r="U82" s="12"/>
    </row>
    <row r="83" spans="2:21" ht="15.95" customHeight="1">
      <c r="B83" s="140"/>
      <c r="C83" s="146"/>
      <c r="D83" s="141"/>
      <c r="E83" s="142"/>
      <c r="F83" s="142"/>
      <c r="G83" s="143"/>
      <c r="H83" s="144">
        <f t="shared" si="17"/>
        <v>0</v>
      </c>
      <c r="I83" s="158">
        <f t="shared" si="18"/>
        <v>0</v>
      </c>
      <c r="J83" s="159"/>
      <c r="K83" s="159"/>
      <c r="L83" s="159">
        <f>(H83+I83)*E5</f>
        <v>0</v>
      </c>
      <c r="M83" s="144">
        <f t="shared" si="13"/>
        <v>0</v>
      </c>
      <c r="N83" s="167">
        <f t="shared" si="16"/>
        <v>0</v>
      </c>
      <c r="O83" s="155">
        <f t="shared" si="14"/>
        <v>0</v>
      </c>
      <c r="P83" s="156">
        <f t="shared" si="15"/>
        <v>0</v>
      </c>
      <c r="Q83" s="3"/>
      <c r="R83" s="8"/>
      <c r="S83" s="3"/>
      <c r="T83" s="10"/>
      <c r="U83" s="46"/>
    </row>
    <row r="84" spans="2:21" ht="15.95" customHeight="1">
      <c r="B84" s="140"/>
      <c r="C84" s="146"/>
      <c r="D84" s="141"/>
      <c r="E84" s="142"/>
      <c r="F84" s="142"/>
      <c r="G84" s="143"/>
      <c r="H84" s="144">
        <f t="shared" si="17"/>
        <v>0</v>
      </c>
      <c r="I84" s="158">
        <f t="shared" si="18"/>
        <v>0</v>
      </c>
      <c r="J84" s="159"/>
      <c r="K84" s="159"/>
      <c r="L84" s="159">
        <f>(H84+I84)*E5</f>
        <v>0</v>
      </c>
      <c r="M84" s="144">
        <f t="shared" si="13"/>
        <v>0</v>
      </c>
      <c r="N84" s="167">
        <f t="shared" si="16"/>
        <v>0</v>
      </c>
      <c r="O84" s="155">
        <f t="shared" si="14"/>
        <v>0</v>
      </c>
      <c r="P84" s="156">
        <f t="shared" si="15"/>
        <v>0</v>
      </c>
      <c r="Q84" s="3"/>
      <c r="R84" s="8"/>
      <c r="S84" s="3"/>
      <c r="T84" s="3"/>
      <c r="U84" s="46"/>
    </row>
    <row r="85" spans="2:21" ht="15.95" customHeight="1">
      <c r="B85" s="140"/>
      <c r="C85" s="146"/>
      <c r="D85" s="141"/>
      <c r="E85" s="142"/>
      <c r="F85" s="142"/>
      <c r="G85" s="143"/>
      <c r="H85" s="144">
        <f t="shared" si="17"/>
        <v>0</v>
      </c>
      <c r="I85" s="158">
        <f t="shared" si="18"/>
        <v>0</v>
      </c>
      <c r="J85" s="159"/>
      <c r="K85" s="159"/>
      <c r="L85" s="159">
        <f>(H85+I85)*E5</f>
        <v>0</v>
      </c>
      <c r="M85" s="144">
        <f t="shared" si="13"/>
        <v>0</v>
      </c>
      <c r="N85" s="167">
        <f t="shared" si="16"/>
        <v>0</v>
      </c>
      <c r="O85" s="155">
        <f t="shared" si="14"/>
        <v>0</v>
      </c>
      <c r="P85" s="156">
        <f t="shared" si="15"/>
        <v>0</v>
      </c>
      <c r="Q85" s="3"/>
      <c r="R85" s="8"/>
      <c r="S85" s="3"/>
      <c r="T85" s="3"/>
      <c r="U85" s="46"/>
    </row>
    <row r="86" spans="2:21" ht="15.95" customHeight="1">
      <c r="B86" s="140"/>
      <c r="C86" s="146"/>
      <c r="D86" s="141"/>
      <c r="E86" s="142"/>
      <c r="F86" s="142"/>
      <c r="G86" s="143"/>
      <c r="H86" s="144">
        <f t="shared" si="17"/>
        <v>0</v>
      </c>
      <c r="I86" s="158">
        <f t="shared" si="18"/>
        <v>0</v>
      </c>
      <c r="J86" s="159"/>
      <c r="K86" s="159"/>
      <c r="L86" s="159">
        <f>(H86+I86)*E5</f>
        <v>0</v>
      </c>
      <c r="M86" s="144">
        <f t="shared" si="13"/>
        <v>0</v>
      </c>
      <c r="N86" s="167">
        <f t="shared" si="16"/>
        <v>0</v>
      </c>
      <c r="O86" s="155">
        <f t="shared" si="14"/>
        <v>0</v>
      </c>
      <c r="P86" s="156">
        <f t="shared" si="15"/>
        <v>0</v>
      </c>
      <c r="Q86" s="3"/>
      <c r="R86" s="8"/>
      <c r="S86" s="3"/>
      <c r="T86" s="3"/>
      <c r="U86" s="46"/>
    </row>
    <row r="87" spans="2:21" ht="15.95" customHeight="1">
      <c r="B87" s="140"/>
      <c r="C87" s="146"/>
      <c r="D87" s="141"/>
      <c r="E87" s="142"/>
      <c r="F87" s="142"/>
      <c r="G87" s="143"/>
      <c r="H87" s="144">
        <f t="shared" si="17"/>
        <v>0</v>
      </c>
      <c r="I87" s="158">
        <f t="shared" si="18"/>
        <v>0</v>
      </c>
      <c r="J87" s="159"/>
      <c r="K87" s="159"/>
      <c r="L87" s="159">
        <f>(H87+I87)*E5</f>
        <v>0</v>
      </c>
      <c r="M87" s="144">
        <f t="shared" si="13"/>
        <v>0</v>
      </c>
      <c r="N87" s="167">
        <f t="shared" si="16"/>
        <v>0</v>
      </c>
      <c r="O87" s="155">
        <f t="shared" si="14"/>
        <v>0</v>
      </c>
      <c r="P87" s="156">
        <f t="shared" si="15"/>
        <v>0</v>
      </c>
      <c r="Q87" s="3"/>
      <c r="R87" s="8"/>
      <c r="S87" s="3"/>
      <c r="T87" s="3"/>
      <c r="U87" s="46"/>
    </row>
    <row r="88" spans="2:21" ht="15.95" customHeight="1">
      <c r="B88" s="140"/>
      <c r="C88" s="146"/>
      <c r="D88" s="141"/>
      <c r="E88" s="142"/>
      <c r="F88" s="142"/>
      <c r="G88" s="143"/>
      <c r="H88" s="144">
        <f t="shared" si="17"/>
        <v>0</v>
      </c>
      <c r="I88" s="158">
        <f t="shared" si="18"/>
        <v>0</v>
      </c>
      <c r="J88" s="159"/>
      <c r="K88" s="159"/>
      <c r="L88" s="159">
        <f>(H88+I88)*E5</f>
        <v>0</v>
      </c>
      <c r="M88" s="144">
        <f t="shared" si="13"/>
        <v>0</v>
      </c>
      <c r="N88" s="167">
        <f t="shared" si="16"/>
        <v>0</v>
      </c>
      <c r="O88" s="155">
        <f t="shared" si="14"/>
        <v>0</v>
      </c>
      <c r="P88" s="156">
        <f t="shared" si="15"/>
        <v>0</v>
      </c>
      <c r="Q88" s="3"/>
      <c r="R88" s="8"/>
      <c r="S88" s="3"/>
      <c r="T88" s="3"/>
      <c r="U88" s="46"/>
    </row>
    <row r="89" spans="2:21" ht="15.95" customHeight="1">
      <c r="B89" s="140"/>
      <c r="C89" s="146"/>
      <c r="D89" s="141"/>
      <c r="E89" s="142"/>
      <c r="F89" s="142"/>
      <c r="G89" s="143"/>
      <c r="H89" s="144">
        <f t="shared" si="17"/>
        <v>0</v>
      </c>
      <c r="I89" s="158">
        <f t="shared" si="18"/>
        <v>0</v>
      </c>
      <c r="J89" s="159"/>
      <c r="K89" s="159"/>
      <c r="L89" s="159">
        <f>(H89+I89)*E5</f>
        <v>0</v>
      </c>
      <c r="M89" s="144">
        <f t="shared" si="13"/>
        <v>0</v>
      </c>
      <c r="N89" s="167">
        <f t="shared" si="16"/>
        <v>0</v>
      </c>
      <c r="O89" s="155">
        <f t="shared" si="14"/>
        <v>0</v>
      </c>
      <c r="P89" s="156">
        <f t="shared" si="15"/>
        <v>0</v>
      </c>
      <c r="Q89" s="3"/>
      <c r="R89" s="8"/>
      <c r="S89" s="3"/>
      <c r="T89" s="3"/>
      <c r="U89" s="46"/>
    </row>
    <row r="90" spans="2:21" ht="15.95" customHeight="1">
      <c r="B90" s="140"/>
      <c r="C90" s="146"/>
      <c r="D90" s="141"/>
      <c r="E90" s="142"/>
      <c r="F90" s="142"/>
      <c r="G90" s="143"/>
      <c r="H90" s="144">
        <f t="shared" si="17"/>
        <v>0</v>
      </c>
      <c r="I90" s="158">
        <f t="shared" si="18"/>
        <v>0</v>
      </c>
      <c r="J90" s="159"/>
      <c r="K90" s="159"/>
      <c r="L90" s="159">
        <f>(H90+I90)*E5</f>
        <v>0</v>
      </c>
      <c r="M90" s="144">
        <f t="shared" si="13"/>
        <v>0</v>
      </c>
      <c r="N90" s="167">
        <f t="shared" si="16"/>
        <v>0</v>
      </c>
      <c r="O90" s="155">
        <f t="shared" si="14"/>
        <v>0</v>
      </c>
      <c r="P90" s="156">
        <f t="shared" si="15"/>
        <v>0</v>
      </c>
      <c r="Q90" s="3"/>
      <c r="R90" s="8"/>
      <c r="S90" s="3"/>
      <c r="T90" s="3"/>
      <c r="U90" s="46"/>
    </row>
    <row r="91" spans="2:21" ht="15.95" customHeight="1">
      <c r="B91" s="140"/>
      <c r="C91" s="146"/>
      <c r="D91" s="141"/>
      <c r="E91" s="142"/>
      <c r="F91" s="142"/>
      <c r="G91" s="143"/>
      <c r="H91" s="144">
        <f t="shared" si="17"/>
        <v>0</v>
      </c>
      <c r="I91" s="158">
        <f t="shared" si="18"/>
        <v>0</v>
      </c>
      <c r="J91" s="159"/>
      <c r="K91" s="159"/>
      <c r="L91" s="159">
        <f>(H91+I91)*E5</f>
        <v>0</v>
      </c>
      <c r="M91" s="144">
        <f t="shared" si="13"/>
        <v>0</v>
      </c>
      <c r="N91" s="167">
        <f t="shared" si="16"/>
        <v>0</v>
      </c>
      <c r="O91" s="155">
        <f t="shared" si="14"/>
        <v>0</v>
      </c>
      <c r="P91" s="156">
        <f t="shared" si="15"/>
        <v>0</v>
      </c>
      <c r="Q91" s="3"/>
      <c r="R91" s="8"/>
      <c r="S91" s="3"/>
      <c r="T91" s="10"/>
      <c r="U91" s="12"/>
    </row>
    <row r="92" spans="2:21" ht="15.95" customHeight="1">
      <c r="B92" s="140"/>
      <c r="C92" s="146"/>
      <c r="D92" s="141"/>
      <c r="E92" s="142"/>
      <c r="F92" s="142"/>
      <c r="G92" s="143"/>
      <c r="H92" s="144">
        <f t="shared" si="17"/>
        <v>0</v>
      </c>
      <c r="I92" s="158">
        <f t="shared" si="18"/>
        <v>0</v>
      </c>
      <c r="J92" s="159"/>
      <c r="K92" s="159"/>
      <c r="L92" s="159">
        <f>(H92+I92)*E5</f>
        <v>0</v>
      </c>
      <c r="M92" s="144">
        <f t="shared" si="13"/>
        <v>0</v>
      </c>
      <c r="N92" s="167">
        <f t="shared" si="16"/>
        <v>0</v>
      </c>
      <c r="O92" s="155">
        <f t="shared" si="14"/>
        <v>0</v>
      </c>
      <c r="P92" s="156">
        <f t="shared" si="15"/>
        <v>0</v>
      </c>
      <c r="Q92" s="3"/>
      <c r="R92" s="8"/>
      <c r="S92" s="3"/>
      <c r="T92" s="10"/>
      <c r="U92" s="46"/>
    </row>
    <row r="93" spans="2:21" ht="15.95" customHeight="1">
      <c r="B93" s="140"/>
      <c r="C93" s="146"/>
      <c r="D93" s="141"/>
      <c r="E93" s="142"/>
      <c r="F93" s="142"/>
      <c r="G93" s="143"/>
      <c r="H93" s="144">
        <f t="shared" si="17"/>
        <v>0</v>
      </c>
      <c r="I93" s="158">
        <f t="shared" si="18"/>
        <v>0</v>
      </c>
      <c r="J93" s="159"/>
      <c r="K93" s="159"/>
      <c r="L93" s="159">
        <f>(H93+I93)*E5</f>
        <v>0</v>
      </c>
      <c r="M93" s="144">
        <f t="shared" si="13"/>
        <v>0</v>
      </c>
      <c r="N93" s="167">
        <f t="shared" si="16"/>
        <v>0</v>
      </c>
      <c r="O93" s="155">
        <f t="shared" si="14"/>
        <v>0</v>
      </c>
      <c r="P93" s="156">
        <f t="shared" si="15"/>
        <v>0</v>
      </c>
      <c r="Q93" s="3"/>
      <c r="R93" s="8"/>
      <c r="S93" s="3"/>
      <c r="T93" s="3"/>
      <c r="U93" s="46"/>
    </row>
    <row r="94" spans="2:21" ht="15.95" customHeight="1">
      <c r="B94" s="140"/>
      <c r="C94" s="146"/>
      <c r="D94" s="141"/>
      <c r="E94" s="142"/>
      <c r="F94" s="142"/>
      <c r="G94" s="143"/>
      <c r="H94" s="144">
        <f t="shared" si="17"/>
        <v>0</v>
      </c>
      <c r="I94" s="158">
        <f t="shared" si="18"/>
        <v>0</v>
      </c>
      <c r="J94" s="159"/>
      <c r="K94" s="159"/>
      <c r="L94" s="159">
        <f>(H94+I94)*E5</f>
        <v>0</v>
      </c>
      <c r="M94" s="144">
        <f t="shared" si="13"/>
        <v>0</v>
      </c>
      <c r="N94" s="167">
        <f t="shared" si="16"/>
        <v>0</v>
      </c>
      <c r="O94" s="155">
        <f t="shared" si="14"/>
        <v>0</v>
      </c>
      <c r="P94" s="156">
        <f t="shared" si="15"/>
        <v>0</v>
      </c>
      <c r="Q94" s="3"/>
      <c r="R94" s="8"/>
      <c r="S94" s="3"/>
      <c r="T94" s="3"/>
      <c r="U94" s="46"/>
    </row>
    <row r="95" spans="2:21" ht="15.95" customHeight="1">
      <c r="B95" s="140"/>
      <c r="C95" s="146"/>
      <c r="D95" s="141"/>
      <c r="E95" s="142"/>
      <c r="F95" s="142"/>
      <c r="G95" s="143"/>
      <c r="H95" s="144">
        <f t="shared" si="17"/>
        <v>0</v>
      </c>
      <c r="I95" s="158">
        <f t="shared" si="18"/>
        <v>0</v>
      </c>
      <c r="J95" s="159"/>
      <c r="K95" s="159"/>
      <c r="L95" s="159">
        <f>(H95+I95)*E5</f>
        <v>0</v>
      </c>
      <c r="M95" s="144">
        <f t="shared" si="13"/>
        <v>0</v>
      </c>
      <c r="N95" s="167">
        <f t="shared" si="16"/>
        <v>0</v>
      </c>
      <c r="O95" s="155">
        <f t="shared" si="14"/>
        <v>0</v>
      </c>
      <c r="P95" s="156">
        <f t="shared" si="15"/>
        <v>0</v>
      </c>
      <c r="Q95" s="3"/>
      <c r="R95" s="8"/>
      <c r="S95" s="3"/>
      <c r="T95" s="3"/>
      <c r="U95" s="46"/>
    </row>
    <row r="96" spans="2:21" ht="15.95" customHeight="1">
      <c r="B96" s="140"/>
      <c r="C96" s="146"/>
      <c r="D96" s="141"/>
      <c r="E96" s="142"/>
      <c r="F96" s="142"/>
      <c r="G96" s="143"/>
      <c r="H96" s="144">
        <f t="shared" si="17"/>
        <v>0</v>
      </c>
      <c r="I96" s="158">
        <f t="shared" si="18"/>
        <v>0</v>
      </c>
      <c r="J96" s="159"/>
      <c r="K96" s="159"/>
      <c r="L96" s="159">
        <f>(H96+I96)*E5</f>
        <v>0</v>
      </c>
      <c r="M96" s="144">
        <f t="shared" si="13"/>
        <v>0</v>
      </c>
      <c r="N96" s="167">
        <f t="shared" si="16"/>
        <v>0</v>
      </c>
      <c r="O96" s="155">
        <f t="shared" si="14"/>
        <v>0</v>
      </c>
      <c r="P96" s="156">
        <f t="shared" si="15"/>
        <v>0</v>
      </c>
      <c r="Q96" s="3"/>
      <c r="R96" s="8"/>
      <c r="S96" s="3"/>
      <c r="T96" s="3"/>
      <c r="U96" s="46"/>
    </row>
    <row r="97" spans="2:21" ht="15.95" customHeight="1">
      <c r="B97" s="140"/>
      <c r="C97" s="146"/>
      <c r="D97" s="141"/>
      <c r="E97" s="142"/>
      <c r="F97" s="142"/>
      <c r="G97" s="143"/>
      <c r="H97" s="144">
        <f t="shared" si="17"/>
        <v>0</v>
      </c>
      <c r="I97" s="158">
        <f t="shared" si="18"/>
        <v>0</v>
      </c>
      <c r="J97" s="159"/>
      <c r="K97" s="159"/>
      <c r="L97" s="159">
        <f>(H97+I97)*E5</f>
        <v>0</v>
      </c>
      <c r="M97" s="144">
        <f t="shared" si="13"/>
        <v>0</v>
      </c>
      <c r="N97" s="167">
        <f t="shared" si="16"/>
        <v>0</v>
      </c>
      <c r="O97" s="155">
        <f t="shared" si="14"/>
        <v>0</v>
      </c>
      <c r="P97" s="156">
        <f t="shared" si="15"/>
        <v>0</v>
      </c>
      <c r="Q97" s="3"/>
      <c r="R97" s="8"/>
      <c r="S97" s="3"/>
      <c r="T97" s="3"/>
      <c r="U97" s="46"/>
    </row>
    <row r="98" spans="2:21" ht="15.95" customHeight="1">
      <c r="B98" s="140"/>
      <c r="C98" s="146"/>
      <c r="D98" s="141"/>
      <c r="E98" s="142"/>
      <c r="F98" s="142"/>
      <c r="G98" s="143"/>
      <c r="H98" s="144">
        <f t="shared" si="17"/>
        <v>0</v>
      </c>
      <c r="I98" s="158">
        <f t="shared" si="18"/>
        <v>0</v>
      </c>
      <c r="J98" s="159"/>
      <c r="K98" s="159"/>
      <c r="L98" s="159">
        <f>(H98+I98)*E5</f>
        <v>0</v>
      </c>
      <c r="M98" s="144">
        <f t="shared" si="13"/>
        <v>0</v>
      </c>
      <c r="N98" s="167">
        <f t="shared" si="16"/>
        <v>0</v>
      </c>
      <c r="O98" s="155">
        <f t="shared" si="14"/>
        <v>0</v>
      </c>
      <c r="P98" s="156">
        <f t="shared" si="15"/>
        <v>0</v>
      </c>
      <c r="Q98" s="3"/>
      <c r="R98" s="8"/>
      <c r="S98" s="3"/>
      <c r="T98" s="3"/>
      <c r="U98" s="46"/>
    </row>
    <row r="99" spans="2:21" ht="15.95" customHeight="1">
      <c r="B99" s="140"/>
      <c r="C99" s="146"/>
      <c r="D99" s="141"/>
      <c r="E99" s="142"/>
      <c r="F99" s="142"/>
      <c r="G99" s="143"/>
      <c r="H99" s="144">
        <f t="shared" si="17"/>
        <v>0</v>
      </c>
      <c r="I99" s="158">
        <f t="shared" si="18"/>
        <v>0</v>
      </c>
      <c r="J99" s="159"/>
      <c r="K99" s="159"/>
      <c r="L99" s="159">
        <f>(H99+I99)*E5</f>
        <v>0</v>
      </c>
      <c r="M99" s="144">
        <f t="shared" si="13"/>
        <v>0</v>
      </c>
      <c r="N99" s="167">
        <f t="shared" si="16"/>
        <v>0</v>
      </c>
      <c r="O99" s="155">
        <f t="shared" si="14"/>
        <v>0</v>
      </c>
      <c r="P99" s="156">
        <f t="shared" si="15"/>
        <v>0</v>
      </c>
      <c r="Q99" s="3"/>
      <c r="R99" s="8"/>
      <c r="S99" s="3"/>
      <c r="T99" s="3"/>
      <c r="U99" s="46"/>
    </row>
    <row r="100" spans="2:21" ht="15.95" customHeight="1">
      <c r="B100" s="140"/>
      <c r="C100" s="146"/>
      <c r="D100" s="141"/>
      <c r="E100" s="142"/>
      <c r="F100" s="142"/>
      <c r="G100" s="143"/>
      <c r="H100" s="144">
        <f t="shared" si="17"/>
        <v>0</v>
      </c>
      <c r="I100" s="158">
        <f t="shared" si="18"/>
        <v>0</v>
      </c>
      <c r="J100" s="159"/>
      <c r="K100" s="159"/>
      <c r="L100" s="159">
        <f>(H100+I100)*E5</f>
        <v>0</v>
      </c>
      <c r="M100" s="144">
        <f t="shared" si="13"/>
        <v>0</v>
      </c>
      <c r="N100" s="167">
        <f t="shared" si="16"/>
        <v>0</v>
      </c>
      <c r="O100" s="155">
        <f t="shared" si="14"/>
        <v>0</v>
      </c>
      <c r="P100" s="156">
        <f t="shared" si="15"/>
        <v>0</v>
      </c>
      <c r="Q100" s="3"/>
      <c r="R100" s="8"/>
      <c r="S100" s="3"/>
      <c r="T100" s="3"/>
      <c r="U100" s="46"/>
    </row>
    <row r="101" spans="2:21" ht="15.95" customHeight="1">
      <c r="B101" s="147"/>
      <c r="C101" s="148"/>
      <c r="D101" s="149"/>
      <c r="E101" s="150"/>
      <c r="F101" s="150"/>
      <c r="G101" s="151"/>
      <c r="H101" s="152">
        <f t="shared" si="17"/>
        <v>0</v>
      </c>
      <c r="I101" s="163">
        <f t="shared" si="18"/>
        <v>0</v>
      </c>
      <c r="J101" s="159"/>
      <c r="K101" s="161"/>
      <c r="L101" s="161">
        <f>(H101+I101)*E5</f>
        <v>0</v>
      </c>
      <c r="M101" s="152">
        <f t="shared" si="13"/>
        <v>0</v>
      </c>
      <c r="N101" s="168">
        <f t="shared" si="16"/>
        <v>0</v>
      </c>
      <c r="O101" s="155">
        <f t="shared" si="14"/>
        <v>0</v>
      </c>
      <c r="P101" s="157">
        <f t="shared" si="15"/>
        <v>0</v>
      </c>
      <c r="Q101" s="15"/>
      <c r="R101" s="15"/>
      <c r="S101" s="3"/>
      <c r="T101" s="3"/>
      <c r="U101" s="45"/>
    </row>
    <row r="102" spans="2:21" ht="15.95" customHeight="1">
      <c r="B102" s="56"/>
      <c r="C102" s="99"/>
      <c r="D102" s="57"/>
      <c r="E102" s="58"/>
      <c r="F102" s="58"/>
      <c r="G102" s="59">
        <f>SUM(G10:G101)</f>
        <v>1000</v>
      </c>
      <c r="H102" s="60">
        <f>SUM(G10:G101)</f>
        <v>1000</v>
      </c>
      <c r="I102" s="60">
        <f t="shared" ref="I102:O102" si="19">SUM(I10:I101)</f>
        <v>25000</v>
      </c>
      <c r="J102" s="60">
        <f>SUM(J10:J101)</f>
        <v>15.978999999999999</v>
      </c>
      <c r="K102" s="60">
        <f>SUM(K10:K101)</f>
        <v>21.024999999999999</v>
      </c>
      <c r="L102" s="60">
        <f t="shared" si="19"/>
        <v>37.003999999999998</v>
      </c>
      <c r="M102" s="60">
        <f>SUM(M10:M101)</f>
        <v>44000</v>
      </c>
      <c r="N102" s="60">
        <f>SUM(N10:N101)</f>
        <v>24962.995999999999</v>
      </c>
      <c r="O102" s="61">
        <f t="shared" si="19"/>
        <v>5962.9959999999992</v>
      </c>
      <c r="P102" s="62">
        <f>SUM(P10:P101)</f>
        <v>0.31384189473684204</v>
      </c>
      <c r="Q102" s="63"/>
      <c r="R102" s="63"/>
      <c r="S102" s="63"/>
      <c r="T102" s="63"/>
      <c r="U102" s="64"/>
    </row>
    <row r="103" spans="2:21" ht="6.4" customHeight="1" thickBot="1">
      <c r="B103" s="175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7"/>
    </row>
    <row r="104" spans="2:21" ht="15.75" thickBot="1">
      <c r="B104" s="47"/>
      <c r="C104" s="100"/>
      <c r="D104" s="48" t="s">
        <v>3</v>
      </c>
      <c r="E104" s="49" t="s">
        <v>4</v>
      </c>
      <c r="F104" s="49" t="s">
        <v>5</v>
      </c>
      <c r="G104" s="50" t="s">
        <v>6</v>
      </c>
      <c r="H104" s="51" t="s">
        <v>7</v>
      </c>
      <c r="I104" s="51" t="s">
        <v>8</v>
      </c>
      <c r="J104" s="51" t="s">
        <v>51</v>
      </c>
      <c r="K104" s="51" t="s">
        <v>52</v>
      </c>
      <c r="L104" s="51" t="s">
        <v>9</v>
      </c>
      <c r="M104" s="51" t="s">
        <v>10</v>
      </c>
      <c r="N104" s="52" t="s">
        <v>27</v>
      </c>
      <c r="O104" s="51" t="s">
        <v>11</v>
      </c>
      <c r="P104" s="51" t="s">
        <v>19</v>
      </c>
      <c r="Q104" s="53"/>
      <c r="R104" s="54"/>
      <c r="S104" s="55"/>
      <c r="T104" s="54"/>
      <c r="U104" s="55"/>
    </row>
    <row r="109" spans="2:21">
      <c r="R109" s="14"/>
    </row>
    <row r="111" spans="2:21">
      <c r="Q111" s="11"/>
    </row>
  </sheetData>
  <mergeCells count="25">
    <mergeCell ref="T24:T26"/>
    <mergeCell ref="T14:T16"/>
    <mergeCell ref="I4:K4"/>
    <mergeCell ref="I5:K5"/>
    <mergeCell ref="I6:K6"/>
    <mergeCell ref="P5:Q6"/>
    <mergeCell ref="N4:O4"/>
    <mergeCell ref="N5:O6"/>
    <mergeCell ref="T4:U4"/>
    <mergeCell ref="B103:U103"/>
    <mergeCell ref="Q8:S8"/>
    <mergeCell ref="R4:S6"/>
    <mergeCell ref="D7:O7"/>
    <mergeCell ref="G6:H6"/>
    <mergeCell ref="P9:Q9"/>
    <mergeCell ref="G5:H5"/>
    <mergeCell ref="G4:H4"/>
    <mergeCell ref="E5:F6"/>
    <mergeCell ref="B5:D6"/>
    <mergeCell ref="T8:U8"/>
    <mergeCell ref="E4:F4"/>
    <mergeCell ref="B4:D4"/>
    <mergeCell ref="T10:T12"/>
    <mergeCell ref="T19:T21"/>
    <mergeCell ref="P4:Q4"/>
  </mergeCells>
  <conditionalFormatting sqref="I5 K5">
    <cfRule type="cellIs" dxfId="1" priority="10" operator="lessThan">
      <formula>0</formula>
    </cfRule>
  </conditionalFormatting>
  <conditionalFormatting sqref="R14">
    <cfRule type="cellIs" dxfId="0" priority="3" operator="equal">
      <formula>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103"/>
  <sheetViews>
    <sheetView tabSelected="1" zoomScale="80" zoomScaleNormal="80" workbookViewId="0">
      <selection activeCell="O25" sqref="O25"/>
    </sheetView>
  </sheetViews>
  <sheetFormatPr defaultRowHeight="15"/>
  <cols>
    <col min="1" max="1" width="14" style="114" customWidth="1"/>
    <col min="2" max="2" width="11" style="114" bestFit="1" customWidth="1"/>
    <col min="3" max="3" width="16.140625" style="114" customWidth="1"/>
    <col min="4" max="4" width="15" customWidth="1"/>
    <col min="5" max="5" width="15.42578125" customWidth="1"/>
    <col min="6" max="6" width="11.85546875" customWidth="1"/>
    <col min="7" max="7" width="16.85546875" customWidth="1"/>
    <col min="8" max="8" width="15.42578125" customWidth="1"/>
    <col min="9" max="9" width="13.28515625" customWidth="1"/>
    <col min="10" max="10" width="12" customWidth="1"/>
    <col min="11" max="11" width="10" customWidth="1"/>
    <col min="12" max="12" width="11.42578125" customWidth="1"/>
  </cols>
  <sheetData>
    <row r="1" spans="1:13">
      <c r="A1" s="113"/>
      <c r="B1" s="113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232" t="s">
        <v>45</v>
      </c>
      <c r="B2" s="232"/>
      <c r="C2" s="257">
        <v>251.01</v>
      </c>
      <c r="D2" s="257"/>
      <c r="E2" s="169" t="s">
        <v>39</v>
      </c>
      <c r="F2" s="169"/>
      <c r="G2" s="231">
        <f>SUM(G7:G101)</f>
        <v>22986.294199999997</v>
      </c>
      <c r="H2" s="231"/>
      <c r="I2" s="116"/>
      <c r="J2" s="222" t="s">
        <v>46</v>
      </c>
      <c r="K2" s="222"/>
      <c r="L2" s="225">
        <f>SUM(F7:F101)</f>
        <v>111.92</v>
      </c>
      <c r="M2" s="225"/>
    </row>
    <row r="3" spans="1:13" ht="19.5">
      <c r="A3" s="232" t="s">
        <v>53</v>
      </c>
      <c r="B3" s="232"/>
      <c r="C3" s="170">
        <f>C4-G2</f>
        <v>5106.7450000000026</v>
      </c>
      <c r="D3" s="172">
        <f>IFERROR((C4-G2)/ABS(G2),0)</f>
        <v>0.22216478026284042</v>
      </c>
      <c r="E3" s="233" t="s">
        <v>11</v>
      </c>
      <c r="F3" s="233"/>
      <c r="G3" s="236">
        <f>SUM(I7:I101)</f>
        <v>5105.6257999999998</v>
      </c>
      <c r="H3" s="236"/>
      <c r="I3" s="117"/>
      <c r="J3" s="222" t="s">
        <v>38</v>
      </c>
      <c r="K3" s="222"/>
      <c r="L3" s="226">
        <f>G2/L2</f>
        <v>205.38147069335236</v>
      </c>
      <c r="M3" s="224"/>
    </row>
    <row r="4" spans="1:13">
      <c r="A4" s="232" t="s">
        <v>44</v>
      </c>
      <c r="B4" s="232"/>
      <c r="C4" s="234">
        <f>C2*L2</f>
        <v>28093.039199999999</v>
      </c>
      <c r="D4" s="234"/>
      <c r="E4" s="233" t="s">
        <v>41</v>
      </c>
      <c r="F4" s="233"/>
      <c r="G4" s="235">
        <f>G2+G3</f>
        <v>28091.919999999998</v>
      </c>
      <c r="H4" s="235"/>
      <c r="I4" s="116"/>
      <c r="J4" s="223" t="s">
        <v>40</v>
      </c>
      <c r="K4" s="224"/>
      <c r="L4" s="227">
        <f>IFERROR((G4-G2)/ABS(G2),N)</f>
        <v>0.22211609037876154</v>
      </c>
      <c r="M4" s="227"/>
    </row>
    <row r="5" spans="1:13">
      <c r="A5" s="111"/>
      <c r="B5" s="111"/>
      <c r="C5" s="111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>
      <c r="A6" s="102" t="s">
        <v>2</v>
      </c>
      <c r="B6" s="103" t="s">
        <v>34</v>
      </c>
      <c r="C6" s="104" t="s">
        <v>35</v>
      </c>
      <c r="D6" s="105" t="s">
        <v>4</v>
      </c>
      <c r="E6" s="105" t="s">
        <v>5</v>
      </c>
      <c r="F6" s="106" t="s">
        <v>43</v>
      </c>
      <c r="G6" s="107" t="s">
        <v>7</v>
      </c>
      <c r="H6" s="108" t="s">
        <v>8</v>
      </c>
      <c r="I6" s="108" t="s">
        <v>36</v>
      </c>
      <c r="J6" s="109" t="s">
        <v>18</v>
      </c>
      <c r="K6" s="219" t="s">
        <v>16</v>
      </c>
      <c r="L6" s="220"/>
      <c r="M6" s="221"/>
    </row>
    <row r="7" spans="1:13">
      <c r="A7" s="256">
        <v>43466</v>
      </c>
      <c r="B7" s="173"/>
      <c r="C7" s="171" t="s">
        <v>42</v>
      </c>
      <c r="D7" s="250">
        <v>205</v>
      </c>
      <c r="E7" s="250">
        <v>251</v>
      </c>
      <c r="F7" s="251">
        <v>14.63</v>
      </c>
      <c r="G7" s="134">
        <f t="shared" ref="G7:G38" si="0">D7*F7</f>
        <v>2999.15</v>
      </c>
      <c r="H7" s="135">
        <f t="shared" ref="H7:H38" si="1">E7*F7</f>
        <v>3672.13</v>
      </c>
      <c r="I7" s="126">
        <f t="shared" ref="I7:I38" si="2">(H7-G7)</f>
        <v>672.98</v>
      </c>
      <c r="J7" s="127">
        <f t="shared" ref="J7:J38" si="3">IFERROR((H7-G7)/ABS(G7),0)</f>
        <v>0.22439024390243903</v>
      </c>
      <c r="K7" s="228"/>
      <c r="L7" s="229"/>
      <c r="M7" s="230"/>
    </row>
    <row r="8" spans="1:13">
      <c r="A8" s="256">
        <v>43467</v>
      </c>
      <c r="B8" s="174"/>
      <c r="C8" s="171" t="s">
        <v>42</v>
      </c>
      <c r="D8" s="250">
        <v>204.9</v>
      </c>
      <c r="E8" s="250">
        <v>251</v>
      </c>
      <c r="F8" s="251">
        <v>48.75</v>
      </c>
      <c r="G8" s="134">
        <f t="shared" si="0"/>
        <v>9988.875</v>
      </c>
      <c r="H8" s="134">
        <f t="shared" si="1"/>
        <v>12236.25</v>
      </c>
      <c r="I8" s="126">
        <f t="shared" si="2"/>
        <v>2247.375</v>
      </c>
      <c r="J8" s="127">
        <f t="shared" si="3"/>
        <v>0.22498779892630552</v>
      </c>
      <c r="K8" s="228"/>
      <c r="L8" s="229"/>
      <c r="M8" s="230"/>
    </row>
    <row r="9" spans="1:13">
      <c r="A9" s="256">
        <v>43468</v>
      </c>
      <c r="B9" s="174"/>
      <c r="C9" s="171" t="s">
        <v>42</v>
      </c>
      <c r="D9" s="250">
        <v>205.98</v>
      </c>
      <c r="E9" s="250">
        <v>251</v>
      </c>
      <c r="F9" s="251">
        <v>48.54</v>
      </c>
      <c r="G9" s="134">
        <f t="shared" si="0"/>
        <v>9998.2691999999988</v>
      </c>
      <c r="H9" s="134">
        <f t="shared" si="1"/>
        <v>12183.539999999999</v>
      </c>
      <c r="I9" s="126">
        <f t="shared" si="2"/>
        <v>2185.2708000000002</v>
      </c>
      <c r="J9" s="127">
        <f t="shared" si="3"/>
        <v>0.2185649092144869</v>
      </c>
      <c r="K9" s="228"/>
      <c r="L9" s="229"/>
      <c r="M9" s="230"/>
    </row>
    <row r="10" spans="1:13">
      <c r="A10" s="130"/>
      <c r="B10" s="131"/>
      <c r="C10" s="131"/>
      <c r="D10" s="132"/>
      <c r="E10" s="132"/>
      <c r="F10" s="133"/>
      <c r="G10" s="134">
        <f t="shared" si="0"/>
        <v>0</v>
      </c>
      <c r="H10" s="134">
        <f t="shared" si="1"/>
        <v>0</v>
      </c>
      <c r="I10" s="126">
        <f t="shared" si="2"/>
        <v>0</v>
      </c>
      <c r="J10" s="127">
        <f t="shared" si="3"/>
        <v>0</v>
      </c>
      <c r="K10" s="228"/>
      <c r="L10" s="229"/>
      <c r="M10" s="230"/>
    </row>
    <row r="11" spans="1:13">
      <c r="A11" s="130"/>
      <c r="B11" s="131"/>
      <c r="C11" s="131"/>
      <c r="D11" s="132"/>
      <c r="E11" s="132"/>
      <c r="F11" s="133"/>
      <c r="G11" s="134">
        <f t="shared" si="0"/>
        <v>0</v>
      </c>
      <c r="H11" s="134">
        <f t="shared" si="1"/>
        <v>0</v>
      </c>
      <c r="I11" s="126">
        <f t="shared" si="2"/>
        <v>0</v>
      </c>
      <c r="J11" s="127">
        <f t="shared" si="3"/>
        <v>0</v>
      </c>
      <c r="K11" s="228"/>
      <c r="L11" s="229"/>
      <c r="M11" s="230"/>
    </row>
    <row r="12" spans="1:13">
      <c r="A12" s="130"/>
      <c r="B12" s="131"/>
      <c r="C12" s="131"/>
      <c r="D12" s="132"/>
      <c r="E12" s="132"/>
      <c r="F12" s="133"/>
      <c r="G12" s="134">
        <f t="shared" si="0"/>
        <v>0</v>
      </c>
      <c r="H12" s="134">
        <f t="shared" si="1"/>
        <v>0</v>
      </c>
      <c r="I12" s="126">
        <f t="shared" si="2"/>
        <v>0</v>
      </c>
      <c r="J12" s="127">
        <f t="shared" si="3"/>
        <v>0</v>
      </c>
      <c r="K12" s="228"/>
      <c r="L12" s="229"/>
      <c r="M12" s="230"/>
    </row>
    <row r="13" spans="1:13">
      <c r="A13" s="130"/>
      <c r="B13" s="131"/>
      <c r="C13" s="131"/>
      <c r="D13" s="132"/>
      <c r="E13" s="132"/>
      <c r="F13" s="133"/>
      <c r="G13" s="134">
        <f t="shared" si="0"/>
        <v>0</v>
      </c>
      <c r="H13" s="134">
        <f t="shared" si="1"/>
        <v>0</v>
      </c>
      <c r="I13" s="126">
        <f t="shared" si="2"/>
        <v>0</v>
      </c>
      <c r="J13" s="127">
        <f t="shared" si="3"/>
        <v>0</v>
      </c>
      <c r="K13" s="228"/>
      <c r="L13" s="229"/>
      <c r="M13" s="230"/>
    </row>
    <row r="14" spans="1:13">
      <c r="A14" s="130"/>
      <c r="B14" s="131"/>
      <c r="C14" s="131"/>
      <c r="D14" s="132"/>
      <c r="E14" s="132"/>
      <c r="F14" s="133"/>
      <c r="G14" s="134">
        <f t="shared" si="0"/>
        <v>0</v>
      </c>
      <c r="H14" s="134">
        <f t="shared" si="1"/>
        <v>0</v>
      </c>
      <c r="I14" s="126">
        <f t="shared" si="2"/>
        <v>0</v>
      </c>
      <c r="J14" s="127">
        <f t="shared" si="3"/>
        <v>0</v>
      </c>
      <c r="K14" s="228"/>
      <c r="L14" s="229"/>
      <c r="M14" s="230"/>
    </row>
    <row r="15" spans="1:13">
      <c r="A15" s="130"/>
      <c r="B15" s="131"/>
      <c r="C15" s="131"/>
      <c r="D15" s="132"/>
      <c r="E15" s="132"/>
      <c r="F15" s="133"/>
      <c r="G15" s="134">
        <f t="shared" si="0"/>
        <v>0</v>
      </c>
      <c r="H15" s="134">
        <f t="shared" si="1"/>
        <v>0</v>
      </c>
      <c r="I15" s="126">
        <f t="shared" si="2"/>
        <v>0</v>
      </c>
      <c r="J15" s="127">
        <f t="shared" si="3"/>
        <v>0</v>
      </c>
      <c r="K15" s="101"/>
      <c r="L15" s="101"/>
      <c r="M15" s="101"/>
    </row>
    <row r="16" spans="1:13">
      <c r="A16" s="130"/>
      <c r="B16" s="131"/>
      <c r="C16" s="131"/>
      <c r="D16" s="132"/>
      <c r="E16" s="132"/>
      <c r="F16" s="133"/>
      <c r="G16" s="134">
        <f t="shared" si="0"/>
        <v>0</v>
      </c>
      <c r="H16" s="134">
        <f t="shared" si="1"/>
        <v>0</v>
      </c>
      <c r="I16" s="126">
        <f t="shared" si="2"/>
        <v>0</v>
      </c>
      <c r="J16" s="127">
        <f t="shared" si="3"/>
        <v>0</v>
      </c>
      <c r="K16" s="101"/>
      <c r="L16" s="101"/>
      <c r="M16" s="101"/>
    </row>
    <row r="17" spans="1:13">
      <c r="A17" s="130"/>
      <c r="B17" s="131"/>
      <c r="C17" s="131"/>
      <c r="D17" s="132"/>
      <c r="E17" s="132"/>
      <c r="F17" s="133"/>
      <c r="G17" s="134">
        <f t="shared" si="0"/>
        <v>0</v>
      </c>
      <c r="H17" s="134">
        <f t="shared" si="1"/>
        <v>0</v>
      </c>
      <c r="I17" s="126">
        <f t="shared" si="2"/>
        <v>0</v>
      </c>
      <c r="J17" s="127">
        <f t="shared" si="3"/>
        <v>0</v>
      </c>
      <c r="K17" s="101"/>
      <c r="L17" s="101"/>
      <c r="M17" s="101"/>
    </row>
    <row r="18" spans="1:13">
      <c r="A18" s="130"/>
      <c r="B18" s="131"/>
      <c r="C18" s="131"/>
      <c r="D18" s="132"/>
      <c r="E18" s="132"/>
      <c r="F18" s="133"/>
      <c r="G18" s="134">
        <f t="shared" si="0"/>
        <v>0</v>
      </c>
      <c r="H18" s="134">
        <f t="shared" si="1"/>
        <v>0</v>
      </c>
      <c r="I18" s="126">
        <f t="shared" si="2"/>
        <v>0</v>
      </c>
      <c r="J18" s="127">
        <f t="shared" si="3"/>
        <v>0</v>
      </c>
      <c r="K18" s="101"/>
      <c r="L18" s="101"/>
      <c r="M18" s="101"/>
    </row>
    <row r="19" spans="1:13">
      <c r="A19" s="130"/>
      <c r="B19" s="131"/>
      <c r="C19" s="131"/>
      <c r="D19" s="132"/>
      <c r="E19" s="132"/>
      <c r="F19" s="133"/>
      <c r="G19" s="134">
        <f t="shared" si="0"/>
        <v>0</v>
      </c>
      <c r="H19" s="134">
        <f t="shared" si="1"/>
        <v>0</v>
      </c>
      <c r="I19" s="126">
        <f t="shared" si="2"/>
        <v>0</v>
      </c>
      <c r="J19" s="127">
        <f t="shared" si="3"/>
        <v>0</v>
      </c>
      <c r="K19" s="101"/>
      <c r="L19" s="101"/>
      <c r="M19" s="101"/>
    </row>
    <row r="20" spans="1:13">
      <c r="A20" s="130"/>
      <c r="B20" s="131"/>
      <c r="C20" s="131"/>
      <c r="D20" s="132"/>
      <c r="E20" s="132"/>
      <c r="F20" s="133"/>
      <c r="G20" s="134">
        <f t="shared" si="0"/>
        <v>0</v>
      </c>
      <c r="H20" s="134">
        <f t="shared" si="1"/>
        <v>0</v>
      </c>
      <c r="I20" s="126">
        <f t="shared" si="2"/>
        <v>0</v>
      </c>
      <c r="J20" s="127">
        <f t="shared" si="3"/>
        <v>0</v>
      </c>
      <c r="K20" s="101"/>
      <c r="L20" s="101"/>
      <c r="M20" s="101"/>
    </row>
    <row r="21" spans="1:13">
      <c r="A21" s="130"/>
      <c r="B21" s="131"/>
      <c r="C21" s="131"/>
      <c r="D21" s="132"/>
      <c r="E21" s="132"/>
      <c r="F21" s="133"/>
      <c r="G21" s="134">
        <f t="shared" si="0"/>
        <v>0</v>
      </c>
      <c r="H21" s="134">
        <f t="shared" si="1"/>
        <v>0</v>
      </c>
      <c r="I21" s="126">
        <f t="shared" si="2"/>
        <v>0</v>
      </c>
      <c r="J21" s="127">
        <f t="shared" si="3"/>
        <v>0</v>
      </c>
      <c r="K21" s="101"/>
      <c r="L21" s="101"/>
      <c r="M21" s="101"/>
    </row>
    <row r="22" spans="1:13">
      <c r="A22" s="130"/>
      <c r="B22" s="131"/>
      <c r="C22" s="131"/>
      <c r="D22" s="132"/>
      <c r="E22" s="132"/>
      <c r="F22" s="133"/>
      <c r="G22" s="134">
        <f t="shared" si="0"/>
        <v>0</v>
      </c>
      <c r="H22" s="134">
        <f t="shared" si="1"/>
        <v>0</v>
      </c>
      <c r="I22" s="126">
        <f t="shared" si="2"/>
        <v>0</v>
      </c>
      <c r="J22" s="127">
        <f t="shared" si="3"/>
        <v>0</v>
      </c>
      <c r="K22" s="101"/>
      <c r="L22" s="101"/>
      <c r="M22" s="101"/>
    </row>
    <row r="23" spans="1:13">
      <c r="A23" s="130"/>
      <c r="B23" s="131"/>
      <c r="C23" s="131"/>
      <c r="D23" s="132"/>
      <c r="E23" s="132"/>
      <c r="F23" s="133"/>
      <c r="G23" s="134">
        <f t="shared" si="0"/>
        <v>0</v>
      </c>
      <c r="H23" s="134">
        <f t="shared" si="1"/>
        <v>0</v>
      </c>
      <c r="I23" s="126">
        <f t="shared" si="2"/>
        <v>0</v>
      </c>
      <c r="J23" s="127">
        <f t="shared" si="3"/>
        <v>0</v>
      </c>
      <c r="K23" s="101"/>
      <c r="L23" s="101"/>
      <c r="M23" s="101"/>
    </row>
    <row r="24" spans="1:13">
      <c r="A24" s="130"/>
      <c r="B24" s="131"/>
      <c r="C24" s="131"/>
      <c r="D24" s="132"/>
      <c r="E24" s="132"/>
      <c r="F24" s="133"/>
      <c r="G24" s="134">
        <f t="shared" si="0"/>
        <v>0</v>
      </c>
      <c r="H24" s="134">
        <f t="shared" si="1"/>
        <v>0</v>
      </c>
      <c r="I24" s="126">
        <f t="shared" si="2"/>
        <v>0</v>
      </c>
      <c r="J24" s="127">
        <f t="shared" si="3"/>
        <v>0</v>
      </c>
      <c r="K24" s="101"/>
      <c r="L24" s="101"/>
      <c r="M24" s="101"/>
    </row>
    <row r="25" spans="1:13">
      <c r="A25" s="130"/>
      <c r="B25" s="131"/>
      <c r="C25" s="131"/>
      <c r="D25" s="132"/>
      <c r="E25" s="132"/>
      <c r="F25" s="133"/>
      <c r="G25" s="134">
        <f t="shared" si="0"/>
        <v>0</v>
      </c>
      <c r="H25" s="134">
        <f t="shared" si="1"/>
        <v>0</v>
      </c>
      <c r="I25" s="126">
        <f t="shared" si="2"/>
        <v>0</v>
      </c>
      <c r="J25" s="127">
        <f t="shared" si="3"/>
        <v>0</v>
      </c>
      <c r="K25" s="101"/>
      <c r="L25" s="101"/>
      <c r="M25" s="101"/>
    </row>
    <row r="26" spans="1:13">
      <c r="A26" s="130"/>
      <c r="B26" s="131"/>
      <c r="C26" s="171"/>
      <c r="D26" s="132"/>
      <c r="E26" s="132"/>
      <c r="F26" s="133"/>
      <c r="G26" s="134">
        <f t="shared" si="0"/>
        <v>0</v>
      </c>
      <c r="H26" s="134">
        <f t="shared" si="1"/>
        <v>0</v>
      </c>
      <c r="I26" s="126">
        <f t="shared" si="2"/>
        <v>0</v>
      </c>
      <c r="J26" s="127">
        <f t="shared" si="3"/>
        <v>0</v>
      </c>
      <c r="K26" s="101"/>
      <c r="L26" s="101"/>
      <c r="M26" s="101"/>
    </row>
    <row r="27" spans="1:13">
      <c r="A27" s="130"/>
      <c r="B27" s="131"/>
      <c r="C27" s="171"/>
      <c r="D27" s="132"/>
      <c r="E27" s="132"/>
      <c r="F27" s="133"/>
      <c r="G27" s="134">
        <f t="shared" si="0"/>
        <v>0</v>
      </c>
      <c r="H27" s="134">
        <f t="shared" si="1"/>
        <v>0</v>
      </c>
      <c r="I27" s="126">
        <f t="shared" si="2"/>
        <v>0</v>
      </c>
      <c r="J27" s="127">
        <f t="shared" si="3"/>
        <v>0</v>
      </c>
      <c r="K27" s="101"/>
      <c r="L27" s="101"/>
      <c r="M27" s="101"/>
    </row>
    <row r="28" spans="1:13">
      <c r="A28" s="130"/>
      <c r="B28" s="131"/>
      <c r="C28" s="171"/>
      <c r="D28" s="132"/>
      <c r="E28" s="132"/>
      <c r="F28" s="133"/>
      <c r="G28" s="134">
        <f t="shared" si="0"/>
        <v>0</v>
      </c>
      <c r="H28" s="134">
        <f t="shared" si="1"/>
        <v>0</v>
      </c>
      <c r="I28" s="126">
        <f t="shared" si="2"/>
        <v>0</v>
      </c>
      <c r="J28" s="127">
        <f t="shared" si="3"/>
        <v>0</v>
      </c>
      <c r="K28" s="101"/>
      <c r="L28" s="101"/>
      <c r="M28" s="101"/>
    </row>
    <row r="29" spans="1:13">
      <c r="A29" s="130"/>
      <c r="B29" s="131"/>
      <c r="C29" s="171"/>
      <c r="D29" s="132"/>
      <c r="E29" s="132"/>
      <c r="F29" s="133"/>
      <c r="G29" s="134">
        <f t="shared" si="0"/>
        <v>0</v>
      </c>
      <c r="H29" s="134">
        <f t="shared" si="1"/>
        <v>0</v>
      </c>
      <c r="I29" s="126">
        <f t="shared" si="2"/>
        <v>0</v>
      </c>
      <c r="J29" s="127">
        <f t="shared" si="3"/>
        <v>0</v>
      </c>
      <c r="K29" s="101"/>
      <c r="L29" s="101"/>
      <c r="M29" s="101"/>
    </row>
    <row r="30" spans="1:13">
      <c r="A30" s="130"/>
      <c r="B30" s="131"/>
      <c r="C30" s="171"/>
      <c r="D30" s="132"/>
      <c r="E30" s="132"/>
      <c r="F30" s="133"/>
      <c r="G30" s="134">
        <f t="shared" si="0"/>
        <v>0</v>
      </c>
      <c r="H30" s="134">
        <f t="shared" si="1"/>
        <v>0</v>
      </c>
      <c r="I30" s="126">
        <f t="shared" si="2"/>
        <v>0</v>
      </c>
      <c r="J30" s="127">
        <f t="shared" si="3"/>
        <v>0</v>
      </c>
      <c r="K30" s="101"/>
      <c r="L30" s="101"/>
      <c r="M30" s="101"/>
    </row>
    <row r="31" spans="1:13">
      <c r="A31" s="130"/>
      <c r="B31" s="131"/>
      <c r="C31" s="171"/>
      <c r="D31" s="132"/>
      <c r="E31" s="132"/>
      <c r="F31" s="133"/>
      <c r="G31" s="134">
        <f t="shared" si="0"/>
        <v>0</v>
      </c>
      <c r="H31" s="134">
        <f t="shared" si="1"/>
        <v>0</v>
      </c>
      <c r="I31" s="126">
        <f t="shared" si="2"/>
        <v>0</v>
      </c>
      <c r="J31" s="127">
        <f t="shared" si="3"/>
        <v>0</v>
      </c>
      <c r="K31" s="101"/>
      <c r="L31" s="101"/>
      <c r="M31" s="101"/>
    </row>
    <row r="32" spans="1:13">
      <c r="A32" s="130"/>
      <c r="B32" s="131"/>
      <c r="C32" s="171"/>
      <c r="D32" s="132"/>
      <c r="E32" s="132"/>
      <c r="F32" s="133"/>
      <c r="G32" s="134">
        <f t="shared" si="0"/>
        <v>0</v>
      </c>
      <c r="H32" s="134">
        <f t="shared" si="1"/>
        <v>0</v>
      </c>
      <c r="I32" s="126">
        <f t="shared" si="2"/>
        <v>0</v>
      </c>
      <c r="J32" s="127">
        <f t="shared" si="3"/>
        <v>0</v>
      </c>
      <c r="K32" s="101"/>
      <c r="L32" s="101"/>
      <c r="M32" s="101"/>
    </row>
    <row r="33" spans="1:13">
      <c r="A33" s="130"/>
      <c r="B33" s="131"/>
      <c r="C33" s="171"/>
      <c r="D33" s="132"/>
      <c r="E33" s="132"/>
      <c r="F33" s="133"/>
      <c r="G33" s="134">
        <f t="shared" si="0"/>
        <v>0</v>
      </c>
      <c r="H33" s="134">
        <f t="shared" si="1"/>
        <v>0</v>
      </c>
      <c r="I33" s="126">
        <f t="shared" si="2"/>
        <v>0</v>
      </c>
      <c r="J33" s="127">
        <f t="shared" si="3"/>
        <v>0</v>
      </c>
      <c r="K33" s="101"/>
      <c r="L33" s="101"/>
      <c r="M33" s="101"/>
    </row>
    <row r="34" spans="1:13">
      <c r="A34" s="130"/>
      <c r="B34" s="131"/>
      <c r="C34" s="171"/>
      <c r="D34" s="132"/>
      <c r="E34" s="132"/>
      <c r="F34" s="133"/>
      <c r="G34" s="134">
        <f t="shared" si="0"/>
        <v>0</v>
      </c>
      <c r="H34" s="134">
        <f t="shared" si="1"/>
        <v>0</v>
      </c>
      <c r="I34" s="126">
        <f t="shared" si="2"/>
        <v>0</v>
      </c>
      <c r="J34" s="127">
        <f t="shared" si="3"/>
        <v>0</v>
      </c>
      <c r="K34" s="101"/>
      <c r="L34" s="101"/>
      <c r="M34" s="101"/>
    </row>
    <row r="35" spans="1:13">
      <c r="A35" s="130"/>
      <c r="B35" s="131"/>
      <c r="C35" s="171"/>
      <c r="D35" s="132"/>
      <c r="E35" s="132"/>
      <c r="F35" s="133"/>
      <c r="G35" s="134">
        <f t="shared" si="0"/>
        <v>0</v>
      </c>
      <c r="H35" s="134">
        <f t="shared" si="1"/>
        <v>0</v>
      </c>
      <c r="I35" s="126">
        <f t="shared" si="2"/>
        <v>0</v>
      </c>
      <c r="J35" s="127">
        <f t="shared" si="3"/>
        <v>0</v>
      </c>
      <c r="K35" s="101"/>
      <c r="L35" s="101"/>
      <c r="M35" s="101"/>
    </row>
    <row r="36" spans="1:13">
      <c r="A36" s="130"/>
      <c r="B36" s="131"/>
      <c r="C36" s="171"/>
      <c r="D36" s="132"/>
      <c r="E36" s="132"/>
      <c r="F36" s="133"/>
      <c r="G36" s="134">
        <f t="shared" si="0"/>
        <v>0</v>
      </c>
      <c r="H36" s="134">
        <f t="shared" si="1"/>
        <v>0</v>
      </c>
      <c r="I36" s="126">
        <f t="shared" si="2"/>
        <v>0</v>
      </c>
      <c r="J36" s="127">
        <f t="shared" si="3"/>
        <v>0</v>
      </c>
      <c r="K36" s="101"/>
      <c r="L36" s="101"/>
      <c r="M36" s="101"/>
    </row>
    <row r="37" spans="1:13">
      <c r="A37" s="131"/>
      <c r="B37" s="131"/>
      <c r="C37" s="131" t="s">
        <v>42</v>
      </c>
      <c r="D37" s="132"/>
      <c r="E37" s="132"/>
      <c r="F37" s="133"/>
      <c r="G37" s="134">
        <f t="shared" si="0"/>
        <v>0</v>
      </c>
      <c r="H37" s="134">
        <f t="shared" si="1"/>
        <v>0</v>
      </c>
      <c r="I37" s="126">
        <f t="shared" si="2"/>
        <v>0</v>
      </c>
      <c r="J37" s="127">
        <f t="shared" si="3"/>
        <v>0</v>
      </c>
      <c r="K37" s="101"/>
      <c r="L37" s="101"/>
      <c r="M37" s="101"/>
    </row>
    <row r="38" spans="1:13">
      <c r="A38" s="131"/>
      <c r="B38" s="131"/>
      <c r="C38" s="131" t="s">
        <v>42</v>
      </c>
      <c r="D38" s="132"/>
      <c r="E38" s="132"/>
      <c r="F38" s="133"/>
      <c r="G38" s="134">
        <f t="shared" si="0"/>
        <v>0</v>
      </c>
      <c r="H38" s="134">
        <f t="shared" si="1"/>
        <v>0</v>
      </c>
      <c r="I38" s="126">
        <f t="shared" si="2"/>
        <v>0</v>
      </c>
      <c r="J38" s="127">
        <f t="shared" si="3"/>
        <v>0</v>
      </c>
      <c r="K38" s="101"/>
      <c r="L38" s="101"/>
      <c r="M38" s="101"/>
    </row>
    <row r="39" spans="1:13">
      <c r="A39" s="131"/>
      <c r="B39" s="131"/>
      <c r="C39" s="131" t="s">
        <v>42</v>
      </c>
      <c r="D39" s="132"/>
      <c r="E39" s="132"/>
      <c r="F39" s="133"/>
      <c r="G39" s="134">
        <f t="shared" ref="G39:G70" si="4">D39*F39</f>
        <v>0</v>
      </c>
      <c r="H39" s="134">
        <f t="shared" ref="H39:H70" si="5">E39*F39</f>
        <v>0</v>
      </c>
      <c r="I39" s="126">
        <f t="shared" ref="I39:I70" si="6">(H39-G39)</f>
        <v>0</v>
      </c>
      <c r="J39" s="127">
        <f t="shared" ref="J39:J70" si="7">IFERROR((H39-G39)/ABS(G39),0)</f>
        <v>0</v>
      </c>
      <c r="K39" s="101"/>
      <c r="L39" s="101"/>
      <c r="M39" s="101"/>
    </row>
    <row r="40" spans="1:13">
      <c r="A40" s="131"/>
      <c r="B40" s="131"/>
      <c r="C40" s="131" t="s">
        <v>42</v>
      </c>
      <c r="D40" s="132"/>
      <c r="E40" s="132"/>
      <c r="F40" s="133"/>
      <c r="G40" s="134">
        <f t="shared" si="4"/>
        <v>0</v>
      </c>
      <c r="H40" s="134">
        <f t="shared" si="5"/>
        <v>0</v>
      </c>
      <c r="I40" s="126">
        <f t="shared" si="6"/>
        <v>0</v>
      </c>
      <c r="J40" s="127">
        <f t="shared" si="7"/>
        <v>0</v>
      </c>
      <c r="K40" s="101"/>
      <c r="L40" s="101"/>
      <c r="M40" s="101"/>
    </row>
    <row r="41" spans="1:13">
      <c r="A41" s="131"/>
      <c r="B41" s="131"/>
      <c r="C41" s="131" t="s">
        <v>42</v>
      </c>
      <c r="D41" s="132"/>
      <c r="E41" s="132"/>
      <c r="F41" s="133"/>
      <c r="G41" s="134">
        <f t="shared" si="4"/>
        <v>0</v>
      </c>
      <c r="H41" s="134">
        <f t="shared" si="5"/>
        <v>0</v>
      </c>
      <c r="I41" s="126">
        <f t="shared" si="6"/>
        <v>0</v>
      </c>
      <c r="J41" s="127">
        <f t="shared" si="7"/>
        <v>0</v>
      </c>
      <c r="K41" s="101"/>
      <c r="L41" s="101"/>
      <c r="M41" s="101"/>
    </row>
    <row r="42" spans="1:13">
      <c r="A42" s="131"/>
      <c r="B42" s="131"/>
      <c r="C42" s="131" t="s">
        <v>42</v>
      </c>
      <c r="D42" s="132"/>
      <c r="E42" s="132"/>
      <c r="F42" s="133"/>
      <c r="G42" s="134">
        <f t="shared" si="4"/>
        <v>0</v>
      </c>
      <c r="H42" s="134">
        <f t="shared" si="5"/>
        <v>0</v>
      </c>
      <c r="I42" s="126">
        <f t="shared" si="6"/>
        <v>0</v>
      </c>
      <c r="J42" s="127">
        <f t="shared" si="7"/>
        <v>0</v>
      </c>
      <c r="K42" s="101"/>
      <c r="L42" s="101"/>
      <c r="M42" s="101"/>
    </row>
    <row r="43" spans="1:13">
      <c r="A43" s="131"/>
      <c r="B43" s="131"/>
      <c r="C43" s="131" t="s">
        <v>42</v>
      </c>
      <c r="D43" s="132"/>
      <c r="E43" s="132"/>
      <c r="F43" s="133"/>
      <c r="G43" s="134">
        <f t="shared" si="4"/>
        <v>0</v>
      </c>
      <c r="H43" s="134">
        <f t="shared" si="5"/>
        <v>0</v>
      </c>
      <c r="I43" s="126">
        <f t="shared" si="6"/>
        <v>0</v>
      </c>
      <c r="J43" s="127">
        <f t="shared" si="7"/>
        <v>0</v>
      </c>
      <c r="K43" s="101"/>
      <c r="L43" s="101"/>
      <c r="M43" s="101"/>
    </row>
    <row r="44" spans="1:13">
      <c r="A44" s="131"/>
      <c r="B44" s="131"/>
      <c r="C44" s="131" t="s">
        <v>42</v>
      </c>
      <c r="D44" s="132"/>
      <c r="E44" s="132"/>
      <c r="F44" s="133"/>
      <c r="G44" s="134">
        <f t="shared" si="4"/>
        <v>0</v>
      </c>
      <c r="H44" s="134">
        <f t="shared" si="5"/>
        <v>0</v>
      </c>
      <c r="I44" s="126">
        <f t="shared" si="6"/>
        <v>0</v>
      </c>
      <c r="J44" s="127">
        <f t="shared" si="7"/>
        <v>0</v>
      </c>
      <c r="K44" s="101"/>
      <c r="L44" s="101"/>
      <c r="M44" s="101"/>
    </row>
    <row r="45" spans="1:13">
      <c r="A45" s="131"/>
      <c r="B45" s="131"/>
      <c r="C45" s="131" t="s">
        <v>42</v>
      </c>
      <c r="D45" s="132"/>
      <c r="E45" s="132"/>
      <c r="F45" s="133"/>
      <c r="G45" s="134">
        <f t="shared" si="4"/>
        <v>0</v>
      </c>
      <c r="H45" s="134">
        <f t="shared" si="5"/>
        <v>0</v>
      </c>
      <c r="I45" s="126">
        <f t="shared" si="6"/>
        <v>0</v>
      </c>
      <c r="J45" s="127">
        <f t="shared" si="7"/>
        <v>0</v>
      </c>
      <c r="K45" s="101"/>
      <c r="L45" s="101"/>
      <c r="M45" s="101"/>
    </row>
    <row r="46" spans="1:13">
      <c r="A46" s="131"/>
      <c r="B46" s="131"/>
      <c r="C46" s="131" t="s">
        <v>42</v>
      </c>
      <c r="D46" s="132"/>
      <c r="E46" s="132"/>
      <c r="F46" s="133"/>
      <c r="G46" s="134">
        <f t="shared" si="4"/>
        <v>0</v>
      </c>
      <c r="H46" s="134">
        <f t="shared" si="5"/>
        <v>0</v>
      </c>
      <c r="I46" s="126">
        <f t="shared" si="6"/>
        <v>0</v>
      </c>
      <c r="J46" s="127">
        <f t="shared" si="7"/>
        <v>0</v>
      </c>
      <c r="K46" s="101"/>
      <c r="L46" s="101"/>
      <c r="M46" s="101"/>
    </row>
    <row r="47" spans="1:13">
      <c r="A47" s="131"/>
      <c r="B47" s="131"/>
      <c r="C47" s="131" t="s">
        <v>42</v>
      </c>
      <c r="D47" s="132"/>
      <c r="E47" s="132"/>
      <c r="F47" s="133"/>
      <c r="G47" s="134">
        <f t="shared" si="4"/>
        <v>0</v>
      </c>
      <c r="H47" s="134">
        <f t="shared" si="5"/>
        <v>0</v>
      </c>
      <c r="I47" s="126">
        <f t="shared" si="6"/>
        <v>0</v>
      </c>
      <c r="J47" s="127">
        <f t="shared" si="7"/>
        <v>0</v>
      </c>
      <c r="K47" s="101"/>
      <c r="L47" s="101"/>
      <c r="M47" s="101"/>
    </row>
    <row r="48" spans="1:13">
      <c r="A48" s="131"/>
      <c r="B48" s="131"/>
      <c r="C48" s="131" t="s">
        <v>42</v>
      </c>
      <c r="D48" s="132"/>
      <c r="E48" s="132"/>
      <c r="F48" s="133"/>
      <c r="G48" s="134">
        <f t="shared" si="4"/>
        <v>0</v>
      </c>
      <c r="H48" s="134">
        <f t="shared" si="5"/>
        <v>0</v>
      </c>
      <c r="I48" s="126">
        <f t="shared" si="6"/>
        <v>0</v>
      </c>
      <c r="J48" s="127">
        <f t="shared" si="7"/>
        <v>0</v>
      </c>
      <c r="K48" s="101"/>
      <c r="L48" s="101"/>
      <c r="M48" s="101"/>
    </row>
    <row r="49" spans="1:13">
      <c r="A49" s="131"/>
      <c r="B49" s="131"/>
      <c r="C49" s="131" t="s">
        <v>42</v>
      </c>
      <c r="D49" s="132"/>
      <c r="E49" s="132"/>
      <c r="F49" s="133"/>
      <c r="G49" s="134">
        <f t="shared" si="4"/>
        <v>0</v>
      </c>
      <c r="H49" s="134">
        <f t="shared" si="5"/>
        <v>0</v>
      </c>
      <c r="I49" s="126">
        <f t="shared" si="6"/>
        <v>0</v>
      </c>
      <c r="J49" s="127">
        <f t="shared" si="7"/>
        <v>0</v>
      </c>
      <c r="K49" s="101"/>
      <c r="L49" s="101"/>
      <c r="M49" s="101"/>
    </row>
    <row r="50" spans="1:13">
      <c r="A50" s="131"/>
      <c r="B50" s="131"/>
      <c r="C50" s="131" t="s">
        <v>42</v>
      </c>
      <c r="D50" s="132"/>
      <c r="E50" s="132"/>
      <c r="F50" s="133"/>
      <c r="G50" s="134">
        <f t="shared" si="4"/>
        <v>0</v>
      </c>
      <c r="H50" s="134">
        <f t="shared" si="5"/>
        <v>0</v>
      </c>
      <c r="I50" s="126">
        <f t="shared" si="6"/>
        <v>0</v>
      </c>
      <c r="J50" s="127">
        <f t="shared" si="7"/>
        <v>0</v>
      </c>
      <c r="K50" s="101"/>
      <c r="L50" s="101"/>
      <c r="M50" s="101"/>
    </row>
    <row r="51" spans="1:13">
      <c r="A51" s="131"/>
      <c r="B51" s="131"/>
      <c r="C51" s="131" t="s">
        <v>42</v>
      </c>
      <c r="D51" s="132"/>
      <c r="E51" s="132"/>
      <c r="F51" s="133"/>
      <c r="G51" s="134">
        <f t="shared" si="4"/>
        <v>0</v>
      </c>
      <c r="H51" s="134">
        <f t="shared" si="5"/>
        <v>0</v>
      </c>
      <c r="I51" s="126">
        <f t="shared" si="6"/>
        <v>0</v>
      </c>
      <c r="J51" s="127">
        <f t="shared" si="7"/>
        <v>0</v>
      </c>
      <c r="K51" s="101"/>
      <c r="L51" s="101"/>
      <c r="M51" s="101"/>
    </row>
    <row r="52" spans="1:13">
      <c r="A52" s="131"/>
      <c r="B52" s="131"/>
      <c r="C52" s="131" t="s">
        <v>42</v>
      </c>
      <c r="D52" s="132"/>
      <c r="E52" s="132"/>
      <c r="F52" s="133"/>
      <c r="G52" s="134">
        <f t="shared" si="4"/>
        <v>0</v>
      </c>
      <c r="H52" s="134">
        <f t="shared" si="5"/>
        <v>0</v>
      </c>
      <c r="I52" s="126">
        <f t="shared" si="6"/>
        <v>0</v>
      </c>
      <c r="J52" s="127">
        <f t="shared" si="7"/>
        <v>0</v>
      </c>
      <c r="K52" s="101"/>
      <c r="L52" s="101"/>
      <c r="M52" s="101"/>
    </row>
    <row r="53" spans="1:13">
      <c r="A53" s="131"/>
      <c r="B53" s="131"/>
      <c r="C53" s="131" t="s">
        <v>42</v>
      </c>
      <c r="D53" s="132"/>
      <c r="E53" s="132"/>
      <c r="F53" s="133"/>
      <c r="G53" s="134">
        <f t="shared" si="4"/>
        <v>0</v>
      </c>
      <c r="H53" s="134">
        <f t="shared" si="5"/>
        <v>0</v>
      </c>
      <c r="I53" s="126">
        <f t="shared" si="6"/>
        <v>0</v>
      </c>
      <c r="J53" s="127">
        <f t="shared" si="7"/>
        <v>0</v>
      </c>
      <c r="K53" s="101"/>
      <c r="L53" s="101"/>
      <c r="M53" s="101"/>
    </row>
    <row r="54" spans="1:13">
      <c r="A54" s="131"/>
      <c r="B54" s="131"/>
      <c r="C54" s="131" t="s">
        <v>42</v>
      </c>
      <c r="D54" s="132"/>
      <c r="E54" s="132"/>
      <c r="F54" s="133"/>
      <c r="G54" s="134">
        <f t="shared" si="4"/>
        <v>0</v>
      </c>
      <c r="H54" s="134">
        <f t="shared" si="5"/>
        <v>0</v>
      </c>
      <c r="I54" s="126">
        <f t="shared" si="6"/>
        <v>0</v>
      </c>
      <c r="J54" s="127">
        <f t="shared" si="7"/>
        <v>0</v>
      </c>
      <c r="K54" s="101"/>
      <c r="L54" s="101"/>
      <c r="M54" s="101"/>
    </row>
    <row r="55" spans="1:13">
      <c r="A55" s="131"/>
      <c r="B55" s="131"/>
      <c r="C55" s="131" t="s">
        <v>42</v>
      </c>
      <c r="D55" s="132"/>
      <c r="E55" s="132"/>
      <c r="F55" s="133"/>
      <c r="G55" s="134">
        <f t="shared" si="4"/>
        <v>0</v>
      </c>
      <c r="H55" s="134">
        <f t="shared" si="5"/>
        <v>0</v>
      </c>
      <c r="I55" s="126">
        <f t="shared" si="6"/>
        <v>0</v>
      </c>
      <c r="J55" s="127">
        <f t="shared" si="7"/>
        <v>0</v>
      </c>
      <c r="K55" s="101"/>
      <c r="L55" s="101"/>
      <c r="M55" s="101"/>
    </row>
    <row r="56" spans="1:13">
      <c r="A56" s="131"/>
      <c r="B56" s="131"/>
      <c r="C56" s="131" t="s">
        <v>42</v>
      </c>
      <c r="D56" s="132"/>
      <c r="E56" s="132"/>
      <c r="F56" s="133"/>
      <c r="G56" s="134">
        <f t="shared" si="4"/>
        <v>0</v>
      </c>
      <c r="H56" s="134">
        <f t="shared" si="5"/>
        <v>0</v>
      </c>
      <c r="I56" s="126">
        <f t="shared" si="6"/>
        <v>0</v>
      </c>
      <c r="J56" s="127">
        <f t="shared" si="7"/>
        <v>0</v>
      </c>
      <c r="K56" s="101"/>
      <c r="L56" s="101"/>
      <c r="M56" s="101"/>
    </row>
    <row r="57" spans="1:13">
      <c r="A57" s="131"/>
      <c r="B57" s="131"/>
      <c r="C57" s="131" t="s">
        <v>42</v>
      </c>
      <c r="D57" s="132"/>
      <c r="E57" s="132"/>
      <c r="F57" s="133"/>
      <c r="G57" s="134">
        <f t="shared" si="4"/>
        <v>0</v>
      </c>
      <c r="H57" s="134">
        <f t="shared" si="5"/>
        <v>0</v>
      </c>
      <c r="I57" s="126">
        <f t="shared" si="6"/>
        <v>0</v>
      </c>
      <c r="J57" s="127">
        <f t="shared" si="7"/>
        <v>0</v>
      </c>
      <c r="K57" s="101"/>
      <c r="L57" s="101"/>
      <c r="M57" s="101"/>
    </row>
    <row r="58" spans="1:13">
      <c r="A58" s="131"/>
      <c r="B58" s="131"/>
      <c r="C58" s="131" t="s">
        <v>42</v>
      </c>
      <c r="D58" s="132"/>
      <c r="E58" s="132"/>
      <c r="F58" s="133"/>
      <c r="G58" s="134">
        <f t="shared" si="4"/>
        <v>0</v>
      </c>
      <c r="H58" s="134">
        <f t="shared" si="5"/>
        <v>0</v>
      </c>
      <c r="I58" s="126">
        <f t="shared" si="6"/>
        <v>0</v>
      </c>
      <c r="J58" s="127">
        <f t="shared" si="7"/>
        <v>0</v>
      </c>
      <c r="K58" s="101"/>
      <c r="L58" s="101"/>
      <c r="M58" s="101"/>
    </row>
    <row r="59" spans="1:13">
      <c r="A59" s="131"/>
      <c r="B59" s="131"/>
      <c r="C59" s="131" t="s">
        <v>42</v>
      </c>
      <c r="D59" s="132"/>
      <c r="E59" s="132"/>
      <c r="F59" s="133"/>
      <c r="G59" s="134">
        <f t="shared" si="4"/>
        <v>0</v>
      </c>
      <c r="H59" s="134">
        <f t="shared" si="5"/>
        <v>0</v>
      </c>
      <c r="I59" s="126">
        <f t="shared" si="6"/>
        <v>0</v>
      </c>
      <c r="J59" s="127">
        <f t="shared" si="7"/>
        <v>0</v>
      </c>
      <c r="K59" s="101"/>
      <c r="L59" s="101"/>
      <c r="M59" s="101"/>
    </row>
    <row r="60" spans="1:13">
      <c r="A60" s="131"/>
      <c r="B60" s="131"/>
      <c r="C60" s="131" t="s">
        <v>42</v>
      </c>
      <c r="D60" s="132"/>
      <c r="E60" s="132"/>
      <c r="F60" s="133"/>
      <c r="G60" s="134">
        <f t="shared" si="4"/>
        <v>0</v>
      </c>
      <c r="H60" s="134">
        <f t="shared" si="5"/>
        <v>0</v>
      </c>
      <c r="I60" s="126">
        <f t="shared" si="6"/>
        <v>0</v>
      </c>
      <c r="J60" s="127">
        <f t="shared" si="7"/>
        <v>0</v>
      </c>
      <c r="K60" s="101"/>
      <c r="L60" s="101"/>
      <c r="M60" s="101"/>
    </row>
    <row r="61" spans="1:13">
      <c r="A61" s="131"/>
      <c r="B61" s="131"/>
      <c r="C61" s="131" t="s">
        <v>42</v>
      </c>
      <c r="D61" s="132"/>
      <c r="E61" s="132"/>
      <c r="F61" s="133"/>
      <c r="G61" s="134">
        <f t="shared" si="4"/>
        <v>0</v>
      </c>
      <c r="H61" s="134">
        <f t="shared" si="5"/>
        <v>0</v>
      </c>
      <c r="I61" s="126">
        <f t="shared" si="6"/>
        <v>0</v>
      </c>
      <c r="J61" s="127">
        <f t="shared" si="7"/>
        <v>0</v>
      </c>
      <c r="K61" s="101"/>
      <c r="L61" s="101"/>
      <c r="M61" s="101"/>
    </row>
    <row r="62" spans="1:13">
      <c r="A62" s="131"/>
      <c r="B62" s="131"/>
      <c r="C62" s="131" t="s">
        <v>42</v>
      </c>
      <c r="D62" s="132"/>
      <c r="E62" s="132"/>
      <c r="F62" s="133"/>
      <c r="G62" s="134">
        <f t="shared" si="4"/>
        <v>0</v>
      </c>
      <c r="H62" s="134">
        <f t="shared" si="5"/>
        <v>0</v>
      </c>
      <c r="I62" s="126">
        <f t="shared" si="6"/>
        <v>0</v>
      </c>
      <c r="J62" s="127">
        <f t="shared" si="7"/>
        <v>0</v>
      </c>
      <c r="K62" s="101"/>
      <c r="L62" s="101"/>
      <c r="M62" s="101"/>
    </row>
    <row r="63" spans="1:13">
      <c r="A63" s="131"/>
      <c r="B63" s="131"/>
      <c r="C63" s="131" t="s">
        <v>42</v>
      </c>
      <c r="D63" s="132"/>
      <c r="E63" s="132"/>
      <c r="F63" s="133"/>
      <c r="G63" s="134">
        <f t="shared" si="4"/>
        <v>0</v>
      </c>
      <c r="H63" s="134">
        <f t="shared" si="5"/>
        <v>0</v>
      </c>
      <c r="I63" s="126">
        <f t="shared" si="6"/>
        <v>0</v>
      </c>
      <c r="J63" s="127">
        <f t="shared" si="7"/>
        <v>0</v>
      </c>
      <c r="K63" s="101"/>
      <c r="L63" s="101"/>
      <c r="M63" s="101"/>
    </row>
    <row r="64" spans="1:13">
      <c r="A64" s="131"/>
      <c r="B64" s="131"/>
      <c r="C64" s="131" t="s">
        <v>42</v>
      </c>
      <c r="D64" s="132"/>
      <c r="E64" s="132"/>
      <c r="F64" s="133"/>
      <c r="G64" s="134">
        <f t="shared" si="4"/>
        <v>0</v>
      </c>
      <c r="H64" s="134">
        <f t="shared" si="5"/>
        <v>0</v>
      </c>
      <c r="I64" s="126">
        <f t="shared" si="6"/>
        <v>0</v>
      </c>
      <c r="J64" s="127">
        <f t="shared" si="7"/>
        <v>0</v>
      </c>
      <c r="K64" s="101"/>
      <c r="L64" s="101"/>
      <c r="M64" s="101"/>
    </row>
    <row r="65" spans="1:13">
      <c r="A65" s="131"/>
      <c r="B65" s="131"/>
      <c r="C65" s="131" t="s">
        <v>42</v>
      </c>
      <c r="D65" s="132"/>
      <c r="E65" s="132"/>
      <c r="F65" s="133"/>
      <c r="G65" s="134">
        <f t="shared" si="4"/>
        <v>0</v>
      </c>
      <c r="H65" s="134">
        <f t="shared" si="5"/>
        <v>0</v>
      </c>
      <c r="I65" s="126">
        <f t="shared" si="6"/>
        <v>0</v>
      </c>
      <c r="J65" s="127">
        <f t="shared" si="7"/>
        <v>0</v>
      </c>
      <c r="K65" s="101"/>
      <c r="L65" s="101"/>
      <c r="M65" s="101"/>
    </row>
    <row r="66" spans="1:13">
      <c r="A66" s="131"/>
      <c r="B66" s="131"/>
      <c r="C66" s="131" t="s">
        <v>42</v>
      </c>
      <c r="D66" s="132"/>
      <c r="E66" s="132"/>
      <c r="F66" s="133"/>
      <c r="G66" s="134">
        <f t="shared" si="4"/>
        <v>0</v>
      </c>
      <c r="H66" s="134">
        <f t="shared" si="5"/>
        <v>0</v>
      </c>
      <c r="I66" s="126">
        <f t="shared" si="6"/>
        <v>0</v>
      </c>
      <c r="J66" s="127">
        <f t="shared" si="7"/>
        <v>0</v>
      </c>
      <c r="K66" s="101"/>
      <c r="L66" s="101"/>
      <c r="M66" s="101"/>
    </row>
    <row r="67" spans="1:13">
      <c r="A67" s="131"/>
      <c r="B67" s="131"/>
      <c r="C67" s="131" t="s">
        <v>42</v>
      </c>
      <c r="D67" s="132"/>
      <c r="E67" s="132"/>
      <c r="F67" s="133"/>
      <c r="G67" s="134">
        <f t="shared" si="4"/>
        <v>0</v>
      </c>
      <c r="H67" s="134">
        <f t="shared" si="5"/>
        <v>0</v>
      </c>
      <c r="I67" s="126">
        <f t="shared" si="6"/>
        <v>0</v>
      </c>
      <c r="J67" s="127">
        <f t="shared" si="7"/>
        <v>0</v>
      </c>
      <c r="K67" s="101"/>
      <c r="L67" s="101"/>
      <c r="M67" s="101"/>
    </row>
    <row r="68" spans="1:13">
      <c r="A68" s="131"/>
      <c r="B68" s="131"/>
      <c r="C68" s="131" t="s">
        <v>42</v>
      </c>
      <c r="D68" s="132"/>
      <c r="E68" s="132"/>
      <c r="F68" s="133"/>
      <c r="G68" s="134">
        <f t="shared" si="4"/>
        <v>0</v>
      </c>
      <c r="H68" s="134">
        <f t="shared" si="5"/>
        <v>0</v>
      </c>
      <c r="I68" s="126">
        <f t="shared" si="6"/>
        <v>0</v>
      </c>
      <c r="J68" s="127">
        <f t="shared" si="7"/>
        <v>0</v>
      </c>
      <c r="K68" s="101"/>
      <c r="L68" s="101"/>
      <c r="M68" s="101"/>
    </row>
    <row r="69" spans="1:13">
      <c r="A69" s="131"/>
      <c r="B69" s="131"/>
      <c r="C69" s="131" t="s">
        <v>42</v>
      </c>
      <c r="D69" s="132"/>
      <c r="E69" s="132"/>
      <c r="F69" s="133"/>
      <c r="G69" s="134">
        <f t="shared" si="4"/>
        <v>0</v>
      </c>
      <c r="H69" s="134">
        <f t="shared" si="5"/>
        <v>0</v>
      </c>
      <c r="I69" s="126">
        <f t="shared" si="6"/>
        <v>0</v>
      </c>
      <c r="J69" s="127">
        <f t="shared" si="7"/>
        <v>0</v>
      </c>
      <c r="K69" s="101"/>
      <c r="L69" s="101"/>
      <c r="M69" s="101"/>
    </row>
    <row r="70" spans="1:13">
      <c r="A70" s="131"/>
      <c r="B70" s="131"/>
      <c r="C70" s="131" t="s">
        <v>42</v>
      </c>
      <c r="D70" s="132"/>
      <c r="E70" s="132"/>
      <c r="F70" s="133"/>
      <c r="G70" s="134">
        <f t="shared" si="4"/>
        <v>0</v>
      </c>
      <c r="H70" s="134">
        <f t="shared" si="5"/>
        <v>0</v>
      </c>
      <c r="I70" s="126">
        <f t="shared" si="6"/>
        <v>0</v>
      </c>
      <c r="J70" s="127">
        <f t="shared" si="7"/>
        <v>0</v>
      </c>
      <c r="K70" s="101"/>
      <c r="L70" s="101"/>
      <c r="M70" s="101"/>
    </row>
    <row r="71" spans="1:13">
      <c r="A71" s="131"/>
      <c r="B71" s="131"/>
      <c r="C71" s="131" t="s">
        <v>42</v>
      </c>
      <c r="D71" s="132"/>
      <c r="E71" s="132"/>
      <c r="F71" s="133"/>
      <c r="G71" s="134">
        <f t="shared" ref="G71:G101" si="8">D71*F71</f>
        <v>0</v>
      </c>
      <c r="H71" s="134">
        <f t="shared" ref="H71:H101" si="9">E71*F71</f>
        <v>0</v>
      </c>
      <c r="I71" s="126">
        <f t="shared" ref="I71:I101" si="10">(H71-G71)</f>
        <v>0</v>
      </c>
      <c r="J71" s="127">
        <f t="shared" ref="J71:J101" si="11">IFERROR((H71-G71)/ABS(G71),0)</f>
        <v>0</v>
      </c>
      <c r="K71" s="101"/>
      <c r="L71" s="101"/>
      <c r="M71" s="101"/>
    </row>
    <row r="72" spans="1:13">
      <c r="A72" s="131"/>
      <c r="B72" s="131"/>
      <c r="C72" s="131" t="s">
        <v>42</v>
      </c>
      <c r="D72" s="132"/>
      <c r="E72" s="132"/>
      <c r="F72" s="133"/>
      <c r="G72" s="134">
        <f t="shared" si="8"/>
        <v>0</v>
      </c>
      <c r="H72" s="134">
        <f t="shared" si="9"/>
        <v>0</v>
      </c>
      <c r="I72" s="126">
        <f t="shared" si="10"/>
        <v>0</v>
      </c>
      <c r="J72" s="127">
        <f t="shared" si="11"/>
        <v>0</v>
      </c>
      <c r="K72" s="101"/>
      <c r="L72" s="101"/>
      <c r="M72" s="101"/>
    </row>
    <row r="73" spans="1:13">
      <c r="A73" s="131"/>
      <c r="B73" s="131"/>
      <c r="C73" s="131" t="s">
        <v>42</v>
      </c>
      <c r="D73" s="132"/>
      <c r="E73" s="132"/>
      <c r="F73" s="133"/>
      <c r="G73" s="134">
        <f t="shared" si="8"/>
        <v>0</v>
      </c>
      <c r="H73" s="134">
        <f t="shared" si="9"/>
        <v>0</v>
      </c>
      <c r="I73" s="126">
        <f t="shared" si="10"/>
        <v>0</v>
      </c>
      <c r="J73" s="127">
        <f t="shared" si="11"/>
        <v>0</v>
      </c>
      <c r="K73" s="101"/>
      <c r="L73" s="101"/>
      <c r="M73" s="101"/>
    </row>
    <row r="74" spans="1:13">
      <c r="A74" s="131"/>
      <c r="B74" s="131"/>
      <c r="C74" s="131" t="s">
        <v>42</v>
      </c>
      <c r="D74" s="132"/>
      <c r="E74" s="132"/>
      <c r="F74" s="133"/>
      <c r="G74" s="134">
        <f t="shared" si="8"/>
        <v>0</v>
      </c>
      <c r="H74" s="134">
        <f t="shared" si="9"/>
        <v>0</v>
      </c>
      <c r="I74" s="126">
        <f t="shared" si="10"/>
        <v>0</v>
      </c>
      <c r="J74" s="127">
        <f t="shared" si="11"/>
        <v>0</v>
      </c>
      <c r="K74" s="101"/>
      <c r="L74" s="101"/>
      <c r="M74" s="101"/>
    </row>
    <row r="75" spans="1:13">
      <c r="A75" s="131"/>
      <c r="B75" s="131"/>
      <c r="C75" s="131" t="s">
        <v>42</v>
      </c>
      <c r="D75" s="132"/>
      <c r="E75" s="132"/>
      <c r="F75" s="133"/>
      <c r="G75" s="134">
        <f t="shared" si="8"/>
        <v>0</v>
      </c>
      <c r="H75" s="134">
        <f t="shared" si="9"/>
        <v>0</v>
      </c>
      <c r="I75" s="126">
        <f t="shared" si="10"/>
        <v>0</v>
      </c>
      <c r="J75" s="127">
        <f t="shared" si="11"/>
        <v>0</v>
      </c>
      <c r="K75" s="101"/>
      <c r="L75" s="101"/>
      <c r="M75" s="101"/>
    </row>
    <row r="76" spans="1:13">
      <c r="A76" s="131"/>
      <c r="B76" s="131"/>
      <c r="C76" s="131" t="s">
        <v>42</v>
      </c>
      <c r="D76" s="132"/>
      <c r="E76" s="132"/>
      <c r="F76" s="133"/>
      <c r="G76" s="134">
        <f t="shared" si="8"/>
        <v>0</v>
      </c>
      <c r="H76" s="134">
        <f t="shared" si="9"/>
        <v>0</v>
      </c>
      <c r="I76" s="126">
        <f t="shared" si="10"/>
        <v>0</v>
      </c>
      <c r="J76" s="127">
        <f t="shared" si="11"/>
        <v>0</v>
      </c>
      <c r="K76" s="101"/>
      <c r="L76" s="101"/>
      <c r="M76" s="101"/>
    </row>
    <row r="77" spans="1:13">
      <c r="A77" s="131"/>
      <c r="B77" s="131"/>
      <c r="C77" s="131" t="s">
        <v>42</v>
      </c>
      <c r="D77" s="132"/>
      <c r="E77" s="132"/>
      <c r="F77" s="133"/>
      <c r="G77" s="134">
        <f t="shared" si="8"/>
        <v>0</v>
      </c>
      <c r="H77" s="134">
        <f t="shared" si="9"/>
        <v>0</v>
      </c>
      <c r="I77" s="126">
        <f t="shared" si="10"/>
        <v>0</v>
      </c>
      <c r="J77" s="127">
        <f t="shared" si="11"/>
        <v>0</v>
      </c>
      <c r="K77" s="101"/>
      <c r="L77" s="101"/>
      <c r="M77" s="101"/>
    </row>
    <row r="78" spans="1:13">
      <c r="A78" s="131"/>
      <c r="B78" s="131"/>
      <c r="C78" s="131" t="s">
        <v>42</v>
      </c>
      <c r="D78" s="132"/>
      <c r="E78" s="132"/>
      <c r="F78" s="133"/>
      <c r="G78" s="134">
        <f t="shared" si="8"/>
        <v>0</v>
      </c>
      <c r="H78" s="134">
        <f t="shared" si="9"/>
        <v>0</v>
      </c>
      <c r="I78" s="126">
        <f t="shared" si="10"/>
        <v>0</v>
      </c>
      <c r="J78" s="127">
        <f t="shared" si="11"/>
        <v>0</v>
      </c>
      <c r="K78" s="101"/>
      <c r="L78" s="101"/>
      <c r="M78" s="101"/>
    </row>
    <row r="79" spans="1:13">
      <c r="A79" s="131"/>
      <c r="B79" s="131"/>
      <c r="C79" s="131" t="s">
        <v>42</v>
      </c>
      <c r="D79" s="132"/>
      <c r="E79" s="132"/>
      <c r="F79" s="133"/>
      <c r="G79" s="134">
        <f t="shared" si="8"/>
        <v>0</v>
      </c>
      <c r="H79" s="134">
        <f t="shared" si="9"/>
        <v>0</v>
      </c>
      <c r="I79" s="126">
        <f t="shared" si="10"/>
        <v>0</v>
      </c>
      <c r="J79" s="127">
        <f t="shared" si="11"/>
        <v>0</v>
      </c>
      <c r="K79" s="101"/>
      <c r="L79" s="101"/>
      <c r="M79" s="101"/>
    </row>
    <row r="80" spans="1:13">
      <c r="A80" s="131"/>
      <c r="B80" s="131"/>
      <c r="C80" s="131" t="s">
        <v>42</v>
      </c>
      <c r="D80" s="132"/>
      <c r="E80" s="132"/>
      <c r="F80" s="133"/>
      <c r="G80" s="134">
        <f t="shared" si="8"/>
        <v>0</v>
      </c>
      <c r="H80" s="134">
        <f t="shared" si="9"/>
        <v>0</v>
      </c>
      <c r="I80" s="126">
        <f t="shared" si="10"/>
        <v>0</v>
      </c>
      <c r="J80" s="127">
        <f t="shared" si="11"/>
        <v>0</v>
      </c>
      <c r="K80" s="101"/>
      <c r="L80" s="101"/>
      <c r="M80" s="101"/>
    </row>
    <row r="81" spans="1:16">
      <c r="A81" s="131"/>
      <c r="B81" s="131"/>
      <c r="C81" s="131" t="s">
        <v>42</v>
      </c>
      <c r="D81" s="132"/>
      <c r="E81" s="132"/>
      <c r="F81" s="133"/>
      <c r="G81" s="134">
        <f t="shared" si="8"/>
        <v>0</v>
      </c>
      <c r="H81" s="134">
        <f t="shared" si="9"/>
        <v>0</v>
      </c>
      <c r="I81" s="126">
        <f t="shared" si="10"/>
        <v>0</v>
      </c>
      <c r="J81" s="127">
        <f t="shared" si="11"/>
        <v>0</v>
      </c>
      <c r="K81" s="101"/>
      <c r="L81" s="101"/>
      <c r="M81" s="101"/>
    </row>
    <row r="82" spans="1:16">
      <c r="A82" s="131"/>
      <c r="B82" s="131"/>
      <c r="C82" s="131" t="s">
        <v>42</v>
      </c>
      <c r="D82" s="132"/>
      <c r="E82" s="132"/>
      <c r="F82" s="133"/>
      <c r="G82" s="134">
        <f t="shared" si="8"/>
        <v>0</v>
      </c>
      <c r="H82" s="134">
        <f t="shared" si="9"/>
        <v>0</v>
      </c>
      <c r="I82" s="126">
        <f t="shared" si="10"/>
        <v>0</v>
      </c>
      <c r="J82" s="127">
        <f t="shared" si="11"/>
        <v>0</v>
      </c>
      <c r="K82" s="101"/>
      <c r="L82" s="101"/>
      <c r="M82" s="101"/>
    </row>
    <row r="83" spans="1:16">
      <c r="A83" s="131"/>
      <c r="B83" s="131"/>
      <c r="C83" s="131" t="s">
        <v>42</v>
      </c>
      <c r="D83" s="132"/>
      <c r="E83" s="132"/>
      <c r="F83" s="133"/>
      <c r="G83" s="134">
        <f t="shared" si="8"/>
        <v>0</v>
      </c>
      <c r="H83" s="134">
        <f t="shared" si="9"/>
        <v>0</v>
      </c>
      <c r="I83" s="126">
        <f t="shared" si="10"/>
        <v>0</v>
      </c>
      <c r="J83" s="127">
        <f t="shared" si="11"/>
        <v>0</v>
      </c>
      <c r="K83" s="101"/>
      <c r="L83" s="101"/>
      <c r="M83" s="101"/>
    </row>
    <row r="84" spans="1:16">
      <c r="A84" s="131"/>
      <c r="B84" s="131"/>
      <c r="C84" s="131" t="s">
        <v>42</v>
      </c>
      <c r="D84" s="132"/>
      <c r="E84" s="132"/>
      <c r="F84" s="133"/>
      <c r="G84" s="134">
        <f t="shared" si="8"/>
        <v>0</v>
      </c>
      <c r="H84" s="134">
        <f t="shared" si="9"/>
        <v>0</v>
      </c>
      <c r="I84" s="126">
        <f t="shared" si="10"/>
        <v>0</v>
      </c>
      <c r="J84" s="127">
        <f t="shared" si="11"/>
        <v>0</v>
      </c>
      <c r="K84" s="101"/>
      <c r="L84" s="101"/>
      <c r="M84" s="101"/>
    </row>
    <row r="85" spans="1:16">
      <c r="A85" s="131"/>
      <c r="B85" s="131"/>
      <c r="C85" s="131" t="s">
        <v>42</v>
      </c>
      <c r="D85" s="132"/>
      <c r="E85" s="132"/>
      <c r="F85" s="133"/>
      <c r="G85" s="134">
        <f t="shared" si="8"/>
        <v>0</v>
      </c>
      <c r="H85" s="134">
        <f t="shared" si="9"/>
        <v>0</v>
      </c>
      <c r="I85" s="126">
        <f t="shared" si="10"/>
        <v>0</v>
      </c>
      <c r="J85" s="127">
        <f t="shared" si="11"/>
        <v>0</v>
      </c>
      <c r="K85" s="101"/>
      <c r="L85" s="101"/>
      <c r="M85" s="101"/>
    </row>
    <row r="86" spans="1:16">
      <c r="A86" s="131"/>
      <c r="B86" s="131"/>
      <c r="C86" s="131" t="s">
        <v>42</v>
      </c>
      <c r="D86" s="132"/>
      <c r="E86" s="132"/>
      <c r="F86" s="133"/>
      <c r="G86" s="134">
        <f t="shared" si="8"/>
        <v>0</v>
      </c>
      <c r="H86" s="134">
        <f t="shared" si="9"/>
        <v>0</v>
      </c>
      <c r="I86" s="126">
        <f t="shared" si="10"/>
        <v>0</v>
      </c>
      <c r="J86" s="127">
        <f t="shared" si="11"/>
        <v>0</v>
      </c>
      <c r="K86" s="101"/>
      <c r="L86" s="101"/>
      <c r="M86" s="101"/>
    </row>
    <row r="87" spans="1:16">
      <c r="A87" s="131"/>
      <c r="B87" s="131"/>
      <c r="C87" s="131" t="s">
        <v>42</v>
      </c>
      <c r="D87" s="132"/>
      <c r="E87" s="132"/>
      <c r="F87" s="133"/>
      <c r="G87" s="134">
        <f t="shared" si="8"/>
        <v>0</v>
      </c>
      <c r="H87" s="134">
        <f t="shared" si="9"/>
        <v>0</v>
      </c>
      <c r="I87" s="126">
        <f t="shared" si="10"/>
        <v>0</v>
      </c>
      <c r="J87" s="127">
        <f t="shared" si="11"/>
        <v>0</v>
      </c>
      <c r="K87" s="101"/>
      <c r="L87" s="101"/>
      <c r="M87" s="101"/>
    </row>
    <row r="88" spans="1:16">
      <c r="A88" s="131"/>
      <c r="B88" s="131"/>
      <c r="C88" s="131" t="s">
        <v>42</v>
      </c>
      <c r="D88" s="132"/>
      <c r="E88" s="132"/>
      <c r="F88" s="133"/>
      <c r="G88" s="134">
        <f t="shared" si="8"/>
        <v>0</v>
      </c>
      <c r="H88" s="134">
        <f t="shared" si="9"/>
        <v>0</v>
      </c>
      <c r="I88" s="126">
        <f t="shared" si="10"/>
        <v>0</v>
      </c>
      <c r="J88" s="127">
        <f t="shared" si="11"/>
        <v>0</v>
      </c>
      <c r="K88" s="101"/>
      <c r="L88" s="101"/>
      <c r="M88" s="101"/>
    </row>
    <row r="89" spans="1:16">
      <c r="A89" s="131"/>
      <c r="B89" s="131"/>
      <c r="C89" s="131" t="s">
        <v>42</v>
      </c>
      <c r="D89" s="132"/>
      <c r="E89" s="132"/>
      <c r="F89" s="133"/>
      <c r="G89" s="134">
        <f t="shared" si="8"/>
        <v>0</v>
      </c>
      <c r="H89" s="134">
        <f t="shared" si="9"/>
        <v>0</v>
      </c>
      <c r="I89" s="126">
        <f t="shared" si="10"/>
        <v>0</v>
      </c>
      <c r="J89" s="127">
        <f t="shared" si="11"/>
        <v>0</v>
      </c>
      <c r="K89" s="101"/>
      <c r="L89" s="101"/>
      <c r="M89" s="101"/>
    </row>
    <row r="90" spans="1:16">
      <c r="A90" s="131"/>
      <c r="B90" s="131"/>
      <c r="C90" s="131" t="s">
        <v>42</v>
      </c>
      <c r="D90" s="132"/>
      <c r="E90" s="132"/>
      <c r="F90" s="133"/>
      <c r="G90" s="134">
        <f t="shared" si="8"/>
        <v>0</v>
      </c>
      <c r="H90" s="134">
        <f t="shared" si="9"/>
        <v>0</v>
      </c>
      <c r="I90" s="126">
        <f t="shared" si="10"/>
        <v>0</v>
      </c>
      <c r="J90" s="127">
        <f t="shared" si="11"/>
        <v>0</v>
      </c>
      <c r="K90" s="101"/>
      <c r="L90" s="101"/>
      <c r="M90" s="101"/>
    </row>
    <row r="91" spans="1:16">
      <c r="A91" s="131"/>
      <c r="B91" s="131"/>
      <c r="C91" s="131" t="s">
        <v>42</v>
      </c>
      <c r="D91" s="132"/>
      <c r="E91" s="132"/>
      <c r="F91" s="133"/>
      <c r="G91" s="134">
        <f t="shared" si="8"/>
        <v>0</v>
      </c>
      <c r="H91" s="134">
        <f t="shared" si="9"/>
        <v>0</v>
      </c>
      <c r="I91" s="126">
        <f t="shared" si="10"/>
        <v>0</v>
      </c>
      <c r="J91" s="127">
        <f t="shared" si="11"/>
        <v>0</v>
      </c>
      <c r="K91" s="101"/>
      <c r="L91" s="101"/>
      <c r="M91" s="101"/>
    </row>
    <row r="92" spans="1:16">
      <c r="A92" s="131"/>
      <c r="B92" s="131"/>
      <c r="C92" s="131" t="s">
        <v>42</v>
      </c>
      <c r="D92" s="132"/>
      <c r="E92" s="132"/>
      <c r="F92" s="133"/>
      <c r="G92" s="134">
        <f t="shared" si="8"/>
        <v>0</v>
      </c>
      <c r="H92" s="134">
        <f t="shared" si="9"/>
        <v>0</v>
      </c>
      <c r="I92" s="126">
        <f t="shared" si="10"/>
        <v>0</v>
      </c>
      <c r="J92" s="127">
        <f t="shared" si="11"/>
        <v>0</v>
      </c>
      <c r="K92" s="101"/>
      <c r="L92" s="101"/>
      <c r="M92" s="101"/>
    </row>
    <row r="93" spans="1:16">
      <c r="A93" s="131"/>
      <c r="B93" s="131"/>
      <c r="C93" s="131" t="s">
        <v>42</v>
      </c>
      <c r="D93" s="132"/>
      <c r="E93" s="132"/>
      <c r="F93" s="133"/>
      <c r="G93" s="134">
        <f t="shared" si="8"/>
        <v>0</v>
      </c>
      <c r="H93" s="134">
        <f t="shared" si="9"/>
        <v>0</v>
      </c>
      <c r="I93" s="126">
        <f t="shared" si="10"/>
        <v>0</v>
      </c>
      <c r="J93" s="127">
        <f t="shared" si="11"/>
        <v>0</v>
      </c>
      <c r="K93" s="101"/>
      <c r="L93" s="101"/>
      <c r="M93" s="101"/>
    </row>
    <row r="94" spans="1:16">
      <c r="A94" s="131"/>
      <c r="B94" s="131"/>
      <c r="C94" s="131" t="s">
        <v>42</v>
      </c>
      <c r="D94" s="132"/>
      <c r="E94" s="132"/>
      <c r="F94" s="133"/>
      <c r="G94" s="134">
        <f t="shared" si="8"/>
        <v>0</v>
      </c>
      <c r="H94" s="134">
        <f t="shared" si="9"/>
        <v>0</v>
      </c>
      <c r="I94" s="126">
        <f t="shared" si="10"/>
        <v>0</v>
      </c>
      <c r="J94" s="127">
        <f t="shared" si="11"/>
        <v>0</v>
      </c>
      <c r="K94" s="101"/>
      <c r="L94" s="101"/>
      <c r="M94" s="101"/>
    </row>
    <row r="95" spans="1:16">
      <c r="A95" s="131"/>
      <c r="B95" s="131"/>
      <c r="C95" s="131" t="s">
        <v>42</v>
      </c>
      <c r="D95" s="132"/>
      <c r="E95" s="132"/>
      <c r="F95" s="133"/>
      <c r="G95" s="134">
        <f t="shared" si="8"/>
        <v>0</v>
      </c>
      <c r="H95" s="134">
        <f t="shared" si="9"/>
        <v>0</v>
      </c>
      <c r="I95" s="126">
        <f t="shared" si="10"/>
        <v>0</v>
      </c>
      <c r="J95" s="127">
        <f t="shared" si="11"/>
        <v>0</v>
      </c>
      <c r="K95" s="101"/>
      <c r="L95" s="101"/>
      <c r="M95" s="101"/>
    </row>
    <row r="96" spans="1:16">
      <c r="A96" s="131"/>
      <c r="B96" s="131"/>
      <c r="C96" s="131" t="s">
        <v>42</v>
      </c>
      <c r="D96" s="132"/>
      <c r="E96" s="132"/>
      <c r="F96" s="133"/>
      <c r="G96" s="134">
        <f t="shared" si="8"/>
        <v>0</v>
      </c>
      <c r="H96" s="134">
        <f t="shared" si="9"/>
        <v>0</v>
      </c>
      <c r="I96" s="126">
        <f t="shared" si="10"/>
        <v>0</v>
      </c>
      <c r="J96" s="127">
        <f t="shared" si="11"/>
        <v>0</v>
      </c>
      <c r="K96" s="101"/>
      <c r="L96" s="101"/>
      <c r="M96" s="101"/>
      <c r="P96">
        <v>132625.21</v>
      </c>
    </row>
    <row r="97" spans="1:13">
      <c r="A97" s="131"/>
      <c r="B97" s="131"/>
      <c r="C97" s="131" t="s">
        <v>42</v>
      </c>
      <c r="D97" s="132"/>
      <c r="E97" s="132"/>
      <c r="F97" s="133"/>
      <c r="G97" s="134">
        <f t="shared" si="8"/>
        <v>0</v>
      </c>
      <c r="H97" s="134">
        <f t="shared" si="9"/>
        <v>0</v>
      </c>
      <c r="I97" s="126">
        <f t="shared" si="10"/>
        <v>0</v>
      </c>
      <c r="J97" s="127">
        <f t="shared" si="11"/>
        <v>0</v>
      </c>
      <c r="K97" s="101"/>
      <c r="L97" s="101"/>
      <c r="M97" s="101"/>
    </row>
    <row r="98" spans="1:13">
      <c r="A98" s="131"/>
      <c r="B98" s="131"/>
      <c r="C98" s="131" t="s">
        <v>42</v>
      </c>
      <c r="D98" s="132"/>
      <c r="E98" s="132"/>
      <c r="F98" s="133"/>
      <c r="G98" s="134">
        <f t="shared" si="8"/>
        <v>0</v>
      </c>
      <c r="H98" s="134">
        <f t="shared" si="9"/>
        <v>0</v>
      </c>
      <c r="I98" s="126">
        <f t="shared" si="10"/>
        <v>0</v>
      </c>
      <c r="J98" s="127">
        <f t="shared" si="11"/>
        <v>0</v>
      </c>
      <c r="K98" s="101"/>
      <c r="L98" s="101"/>
      <c r="M98" s="101"/>
    </row>
    <row r="99" spans="1:13">
      <c r="A99" s="131"/>
      <c r="B99" s="131"/>
      <c r="C99" s="131" t="s">
        <v>42</v>
      </c>
      <c r="D99" s="132"/>
      <c r="E99" s="132"/>
      <c r="F99" s="133"/>
      <c r="G99" s="134">
        <f t="shared" si="8"/>
        <v>0</v>
      </c>
      <c r="H99" s="134">
        <f t="shared" si="9"/>
        <v>0</v>
      </c>
      <c r="I99" s="126">
        <f t="shared" si="10"/>
        <v>0</v>
      </c>
      <c r="J99" s="127">
        <f t="shared" si="11"/>
        <v>0</v>
      </c>
      <c r="K99" s="101"/>
      <c r="L99" s="101"/>
      <c r="M99" s="101"/>
    </row>
    <row r="100" spans="1:13">
      <c r="A100" s="131"/>
      <c r="B100" s="131"/>
      <c r="C100" s="131" t="s">
        <v>42</v>
      </c>
      <c r="D100" s="132"/>
      <c r="E100" s="132"/>
      <c r="F100" s="133"/>
      <c r="G100" s="134">
        <f t="shared" si="8"/>
        <v>0</v>
      </c>
      <c r="H100" s="134">
        <f t="shared" si="9"/>
        <v>0</v>
      </c>
      <c r="I100" s="126">
        <f t="shared" si="10"/>
        <v>0</v>
      </c>
      <c r="J100" s="127">
        <f t="shared" si="11"/>
        <v>0</v>
      </c>
      <c r="K100" s="101"/>
      <c r="L100" s="101"/>
      <c r="M100" s="101"/>
    </row>
    <row r="101" spans="1:13">
      <c r="A101" s="131"/>
      <c r="B101" s="131"/>
      <c r="C101" s="131" t="s">
        <v>42</v>
      </c>
      <c r="D101" s="132"/>
      <c r="E101" s="132"/>
      <c r="F101" s="136"/>
      <c r="G101" s="137">
        <f t="shared" si="8"/>
        <v>0</v>
      </c>
      <c r="H101" s="137">
        <f t="shared" si="9"/>
        <v>0</v>
      </c>
      <c r="I101" s="128">
        <f t="shared" si="10"/>
        <v>0</v>
      </c>
      <c r="J101" s="129">
        <f t="shared" si="11"/>
        <v>0</v>
      </c>
      <c r="K101" s="101"/>
      <c r="L101" s="101"/>
      <c r="M101" s="101"/>
    </row>
    <row r="102" spans="1:13">
      <c r="A102" s="120"/>
      <c r="B102" s="120"/>
      <c r="C102" s="131" t="s">
        <v>42</v>
      </c>
      <c r="D102" s="121"/>
      <c r="E102" s="121"/>
      <c r="F102" s="122">
        <f>SUM(F7:F101)</f>
        <v>111.92</v>
      </c>
      <c r="G102" s="123">
        <f>SUM(G7:G101)</f>
        <v>22986.294199999997</v>
      </c>
      <c r="H102" s="124">
        <f>SUM(H7:H101)</f>
        <v>28091.919999999998</v>
      </c>
      <c r="I102" s="124">
        <f>SUM(I7:I101)</f>
        <v>5105.6257999999998</v>
      </c>
      <c r="J102" s="125">
        <f>SUM(J7:J101)</f>
        <v>0.6679429520432314</v>
      </c>
      <c r="K102" s="112"/>
      <c r="L102" s="112"/>
      <c r="M102" s="112"/>
    </row>
    <row r="103" spans="1:13">
      <c r="A103" s="102" t="s">
        <v>2</v>
      </c>
      <c r="B103" s="103" t="s">
        <v>34</v>
      </c>
      <c r="C103" s="104" t="s">
        <v>35</v>
      </c>
      <c r="D103" s="105" t="s">
        <v>4</v>
      </c>
      <c r="E103" s="105" t="s">
        <v>5</v>
      </c>
      <c r="F103" s="106" t="s">
        <v>37</v>
      </c>
      <c r="G103" s="107" t="s">
        <v>7</v>
      </c>
      <c r="H103" s="108" t="s">
        <v>8</v>
      </c>
      <c r="I103" s="108" t="s">
        <v>36</v>
      </c>
      <c r="J103" s="109" t="s">
        <v>18</v>
      </c>
      <c r="K103" s="219" t="s">
        <v>16</v>
      </c>
      <c r="L103" s="220"/>
      <c r="M103" s="221"/>
    </row>
  </sheetData>
  <mergeCells count="26">
    <mergeCell ref="G2:H2"/>
    <mergeCell ref="A2:B2"/>
    <mergeCell ref="C2:D2"/>
    <mergeCell ref="E3:F3"/>
    <mergeCell ref="E4:F4"/>
    <mergeCell ref="A3:B3"/>
    <mergeCell ref="A4:B4"/>
    <mergeCell ref="C4:D4"/>
    <mergeCell ref="G4:H4"/>
    <mergeCell ref="G3:H3"/>
    <mergeCell ref="K103:M103"/>
    <mergeCell ref="J3:K3"/>
    <mergeCell ref="J2:K2"/>
    <mergeCell ref="J4:K4"/>
    <mergeCell ref="L2:M2"/>
    <mergeCell ref="L3:M3"/>
    <mergeCell ref="L4:M4"/>
    <mergeCell ref="K8:M8"/>
    <mergeCell ref="K7:M7"/>
    <mergeCell ref="K9:M9"/>
    <mergeCell ref="K10:M10"/>
    <mergeCell ref="K11:M11"/>
    <mergeCell ref="K12:M12"/>
    <mergeCell ref="K13:M13"/>
    <mergeCell ref="K14:M14"/>
    <mergeCell ref="K6:M6"/>
  </mergeCells>
  <pageMargins left="0.7" right="0.7" top="0.75" bottom="0.75" header="0.3" footer="0.3"/>
  <pageSetup paperSize="9" orientation="portrait" horizontalDpi="300" r:id="rId1"/>
  <ignoredErrors>
    <ignoredError sqref="L3:L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103"/>
  <sheetViews>
    <sheetView workbookViewId="0">
      <selection activeCell="F16" sqref="F16"/>
    </sheetView>
  </sheetViews>
  <sheetFormatPr defaultRowHeight="15"/>
  <cols>
    <col min="4" max="5" width="10.140625" bestFit="1" customWidth="1"/>
    <col min="6" max="6" width="12.7109375" customWidth="1"/>
    <col min="7" max="7" width="14.42578125" customWidth="1"/>
    <col min="8" max="8" width="15.5703125" customWidth="1"/>
    <col min="9" max="9" width="12.7109375" customWidth="1"/>
    <col min="10" max="10" width="11.28515625" customWidth="1"/>
  </cols>
  <sheetData>
    <row r="1" spans="1:13">
      <c r="A1" s="113"/>
      <c r="B1" s="113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8">
      <c r="A2" s="242" t="s">
        <v>47</v>
      </c>
      <c r="B2" s="242"/>
      <c r="C2" s="255">
        <v>6.2</v>
      </c>
      <c r="D2" s="255"/>
      <c r="E2" s="164" t="s">
        <v>39</v>
      </c>
      <c r="F2" s="164"/>
      <c r="G2" s="243">
        <f>SUM(G7:G101)</f>
        <v>37713.924768000004</v>
      </c>
      <c r="H2" s="243"/>
      <c r="I2" s="116"/>
      <c r="J2" s="239" t="s">
        <v>50</v>
      </c>
      <c r="K2" s="239"/>
      <c r="L2" s="244">
        <f>SUM(F7:F101)</f>
        <v>7128.75</v>
      </c>
      <c r="M2" s="244"/>
    </row>
    <row r="3" spans="1:13" ht="19.5">
      <c r="A3" s="115"/>
      <c r="B3" s="115"/>
      <c r="C3" s="118"/>
      <c r="D3" s="118"/>
      <c r="E3" s="237" t="s">
        <v>11</v>
      </c>
      <c r="F3" s="237"/>
      <c r="G3" s="238">
        <f>SUM(I7:I101)</f>
        <v>1209.0502319999991</v>
      </c>
      <c r="H3" s="238"/>
      <c r="I3" s="117"/>
      <c r="J3" s="239" t="s">
        <v>38</v>
      </c>
      <c r="K3" s="239"/>
      <c r="L3" s="240">
        <f>G2/L2</f>
        <v>5.2903980035770655</v>
      </c>
      <c r="M3" s="241"/>
    </row>
    <row r="4" spans="1:13" ht="18">
      <c r="A4" s="242" t="s">
        <v>44</v>
      </c>
      <c r="B4" s="242"/>
      <c r="C4" s="245">
        <f>C2*L2</f>
        <v>44198.25</v>
      </c>
      <c r="D4" s="245"/>
      <c r="E4" s="237" t="s">
        <v>41</v>
      </c>
      <c r="F4" s="237"/>
      <c r="G4" s="246">
        <f>G2+G3</f>
        <v>38922.975000000006</v>
      </c>
      <c r="H4" s="246"/>
      <c r="I4" s="116"/>
      <c r="J4" s="247" t="s">
        <v>40</v>
      </c>
      <c r="K4" s="248"/>
      <c r="L4" s="249">
        <f>IFERROR((G4-G2)/ABS(G2),N)</f>
        <v>3.2058456907828166E-2</v>
      </c>
      <c r="M4" s="249"/>
    </row>
    <row r="5" spans="1:13">
      <c r="A5" s="111"/>
      <c r="B5" s="111"/>
      <c r="C5" s="111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>
      <c r="A6" s="102" t="s">
        <v>2</v>
      </c>
      <c r="B6" s="103" t="s">
        <v>34</v>
      </c>
      <c r="C6" s="104" t="s">
        <v>35</v>
      </c>
      <c r="D6" s="105" t="s">
        <v>4</v>
      </c>
      <c r="E6" s="105" t="s">
        <v>5</v>
      </c>
      <c r="F6" s="106" t="s">
        <v>54</v>
      </c>
      <c r="G6" s="107" t="s">
        <v>7</v>
      </c>
      <c r="H6" s="108" t="s">
        <v>8</v>
      </c>
      <c r="I6" s="108" t="s">
        <v>36</v>
      </c>
      <c r="J6" s="109" t="s">
        <v>18</v>
      </c>
      <c r="K6" s="219" t="s">
        <v>16</v>
      </c>
      <c r="L6" s="220"/>
      <c r="M6" s="221"/>
    </row>
    <row r="7" spans="1:13">
      <c r="A7" s="130"/>
      <c r="B7" s="130"/>
      <c r="C7" s="131" t="s">
        <v>48</v>
      </c>
      <c r="D7" s="250">
        <v>5.2897999999999996</v>
      </c>
      <c r="E7" s="250">
        <v>5.46</v>
      </c>
      <c r="F7" s="251">
        <v>6805.55</v>
      </c>
      <c r="G7" s="134">
        <f t="shared" ref="G7:G38" si="0">D7*F7</f>
        <v>35999.998390000001</v>
      </c>
      <c r="H7" s="135">
        <f t="shared" ref="H7:H38" si="1">E7*F7</f>
        <v>37158.303</v>
      </c>
      <c r="I7" s="126">
        <f t="shared" ref="I7:I38" si="2">(H7-G7)</f>
        <v>1158.3046099999992</v>
      </c>
      <c r="J7" s="127">
        <f t="shared" ref="J7:J38" si="3">IFERROR((H7-G7)/ABS(G7),0)</f>
        <v>3.2175129494498828E-2</v>
      </c>
      <c r="K7" s="101"/>
      <c r="L7" s="101"/>
      <c r="M7" s="101"/>
    </row>
    <row r="8" spans="1:13">
      <c r="A8" s="131"/>
      <c r="B8" s="131"/>
      <c r="C8" s="131" t="s">
        <v>48</v>
      </c>
      <c r="D8" s="250">
        <v>5.2942999999999998</v>
      </c>
      <c r="E8" s="250">
        <v>5.46</v>
      </c>
      <c r="F8" s="251">
        <v>125.41</v>
      </c>
      <c r="G8" s="134">
        <f t="shared" si="0"/>
        <v>663.9581629999999</v>
      </c>
      <c r="H8" s="134">
        <f t="shared" si="1"/>
        <v>684.73860000000002</v>
      </c>
      <c r="I8" s="126">
        <f t="shared" si="2"/>
        <v>20.78043700000012</v>
      </c>
      <c r="J8" s="127">
        <f t="shared" si="3"/>
        <v>3.1297810853181909E-2</v>
      </c>
      <c r="K8" s="101"/>
      <c r="L8" s="101"/>
      <c r="M8" s="101"/>
    </row>
    <row r="9" spans="1:13">
      <c r="A9" s="131"/>
      <c r="B9" s="131"/>
      <c r="C9" s="131" t="s">
        <v>48</v>
      </c>
      <c r="D9" s="250">
        <v>5.3085000000000004</v>
      </c>
      <c r="E9" s="250">
        <v>5.46</v>
      </c>
      <c r="F9" s="251">
        <v>197.79</v>
      </c>
      <c r="G9" s="134">
        <f t="shared" si="0"/>
        <v>1049.9682150000001</v>
      </c>
      <c r="H9" s="134">
        <f t="shared" si="1"/>
        <v>1079.9333999999999</v>
      </c>
      <c r="I9" s="126">
        <f t="shared" si="2"/>
        <v>29.965184999999792</v>
      </c>
      <c r="J9" s="127">
        <f t="shared" si="3"/>
        <v>2.8539135348968434E-2</v>
      </c>
      <c r="K9" s="101"/>
      <c r="L9" s="101"/>
      <c r="M9" s="101"/>
    </row>
    <row r="10" spans="1:13">
      <c r="A10" s="131"/>
      <c r="B10" s="131"/>
      <c r="C10" s="131" t="s">
        <v>48</v>
      </c>
      <c r="D10" s="132"/>
      <c r="E10" s="132"/>
      <c r="F10" s="133"/>
      <c r="G10" s="134">
        <f t="shared" si="0"/>
        <v>0</v>
      </c>
      <c r="H10" s="134">
        <f t="shared" si="1"/>
        <v>0</v>
      </c>
      <c r="I10" s="126">
        <f t="shared" si="2"/>
        <v>0</v>
      </c>
      <c r="J10" s="127">
        <f t="shared" si="3"/>
        <v>0</v>
      </c>
      <c r="K10" s="101"/>
      <c r="L10" s="101"/>
      <c r="M10" s="101"/>
    </row>
    <row r="11" spans="1:13">
      <c r="A11" s="131"/>
      <c r="B11" s="131"/>
      <c r="C11" s="131" t="s">
        <v>48</v>
      </c>
      <c r="D11" s="132"/>
      <c r="E11" s="132"/>
      <c r="F11" s="133"/>
      <c r="G11" s="134">
        <f t="shared" si="0"/>
        <v>0</v>
      </c>
      <c r="H11" s="134">
        <f t="shared" si="1"/>
        <v>0</v>
      </c>
      <c r="I11" s="126">
        <f t="shared" si="2"/>
        <v>0</v>
      </c>
      <c r="J11" s="127">
        <f t="shared" si="3"/>
        <v>0</v>
      </c>
      <c r="K11" s="101"/>
      <c r="L11" s="101"/>
      <c r="M11" s="101"/>
    </row>
    <row r="12" spans="1:13">
      <c r="A12" s="131"/>
      <c r="B12" s="131"/>
      <c r="C12" s="131" t="s">
        <v>48</v>
      </c>
      <c r="D12" s="132"/>
      <c r="E12" s="132"/>
      <c r="F12" s="133"/>
      <c r="G12" s="134">
        <f t="shared" si="0"/>
        <v>0</v>
      </c>
      <c r="H12" s="134">
        <f t="shared" si="1"/>
        <v>0</v>
      </c>
      <c r="I12" s="126">
        <f t="shared" si="2"/>
        <v>0</v>
      </c>
      <c r="J12" s="127">
        <f t="shared" si="3"/>
        <v>0</v>
      </c>
      <c r="K12" s="101"/>
      <c r="L12" s="101"/>
      <c r="M12" s="101"/>
    </row>
    <row r="13" spans="1:13">
      <c r="A13" s="131"/>
      <c r="B13" s="131"/>
      <c r="C13" s="131" t="s">
        <v>48</v>
      </c>
      <c r="D13" s="132"/>
      <c r="E13" s="132"/>
      <c r="F13" s="133"/>
      <c r="G13" s="134">
        <f t="shared" si="0"/>
        <v>0</v>
      </c>
      <c r="H13" s="134">
        <f t="shared" si="1"/>
        <v>0</v>
      </c>
      <c r="I13" s="126">
        <f t="shared" si="2"/>
        <v>0</v>
      </c>
      <c r="J13" s="127">
        <f t="shared" si="3"/>
        <v>0</v>
      </c>
      <c r="K13" s="101"/>
      <c r="L13" s="101"/>
      <c r="M13" s="101"/>
    </row>
    <row r="14" spans="1:13">
      <c r="A14" s="131"/>
      <c r="B14" s="131"/>
      <c r="C14" s="131" t="s">
        <v>48</v>
      </c>
      <c r="D14" s="132"/>
      <c r="E14" s="132"/>
      <c r="F14" s="133"/>
      <c r="G14" s="134">
        <f t="shared" si="0"/>
        <v>0</v>
      </c>
      <c r="H14" s="134">
        <f t="shared" si="1"/>
        <v>0</v>
      </c>
      <c r="I14" s="126">
        <f t="shared" si="2"/>
        <v>0</v>
      </c>
      <c r="J14" s="127">
        <f t="shared" si="3"/>
        <v>0</v>
      </c>
      <c r="K14" s="101"/>
      <c r="L14" s="101"/>
      <c r="M14" s="101"/>
    </row>
    <row r="15" spans="1:13">
      <c r="A15" s="131"/>
      <c r="B15" s="131"/>
      <c r="C15" s="131" t="s">
        <v>48</v>
      </c>
      <c r="D15" s="132"/>
      <c r="E15" s="132"/>
      <c r="F15" s="133"/>
      <c r="G15" s="134">
        <f t="shared" si="0"/>
        <v>0</v>
      </c>
      <c r="H15" s="134">
        <f t="shared" si="1"/>
        <v>0</v>
      </c>
      <c r="I15" s="126">
        <f t="shared" si="2"/>
        <v>0</v>
      </c>
      <c r="J15" s="127">
        <f t="shared" si="3"/>
        <v>0</v>
      </c>
      <c r="K15" s="101"/>
      <c r="L15" s="101"/>
      <c r="M15" s="101"/>
    </row>
    <row r="16" spans="1:13">
      <c r="A16" s="131"/>
      <c r="B16" s="131"/>
      <c r="C16" s="131" t="s">
        <v>48</v>
      </c>
      <c r="D16" s="132"/>
      <c r="E16" s="132"/>
      <c r="F16" s="133"/>
      <c r="G16" s="134">
        <f t="shared" si="0"/>
        <v>0</v>
      </c>
      <c r="H16" s="134">
        <f t="shared" si="1"/>
        <v>0</v>
      </c>
      <c r="I16" s="126">
        <f t="shared" si="2"/>
        <v>0</v>
      </c>
      <c r="J16" s="127">
        <f t="shared" si="3"/>
        <v>0</v>
      </c>
      <c r="K16" s="101"/>
      <c r="L16" s="101"/>
      <c r="M16" s="101"/>
    </row>
    <row r="17" spans="1:15">
      <c r="A17" s="131"/>
      <c r="B17" s="131"/>
      <c r="C17" s="131" t="s">
        <v>48</v>
      </c>
      <c r="D17" s="132"/>
      <c r="E17" s="132"/>
      <c r="F17" s="133"/>
      <c r="G17" s="134">
        <f t="shared" si="0"/>
        <v>0</v>
      </c>
      <c r="H17" s="134">
        <f t="shared" si="1"/>
        <v>0</v>
      </c>
      <c r="I17" s="126">
        <f t="shared" si="2"/>
        <v>0</v>
      </c>
      <c r="J17" s="127">
        <f t="shared" si="3"/>
        <v>0</v>
      </c>
      <c r="K17" s="101"/>
      <c r="L17" s="101"/>
      <c r="M17" s="101"/>
    </row>
    <row r="18" spans="1:15">
      <c r="A18" s="131"/>
      <c r="B18" s="131"/>
      <c r="C18" s="131" t="s">
        <v>48</v>
      </c>
      <c r="D18" s="132"/>
      <c r="E18" s="132"/>
      <c r="F18" s="133"/>
      <c r="G18" s="134">
        <f t="shared" si="0"/>
        <v>0</v>
      </c>
      <c r="H18" s="134">
        <f t="shared" si="1"/>
        <v>0</v>
      </c>
      <c r="I18" s="126">
        <f t="shared" si="2"/>
        <v>0</v>
      </c>
      <c r="J18" s="127">
        <f t="shared" si="3"/>
        <v>0</v>
      </c>
      <c r="K18" s="101"/>
      <c r="L18" s="101"/>
      <c r="M18" s="101"/>
    </row>
    <row r="19" spans="1:15">
      <c r="A19" s="131"/>
      <c r="B19" s="131"/>
      <c r="C19" s="131" t="s">
        <v>48</v>
      </c>
      <c r="D19" s="132"/>
      <c r="E19" s="132"/>
      <c r="F19" s="133"/>
      <c r="G19" s="134">
        <f t="shared" si="0"/>
        <v>0</v>
      </c>
      <c r="H19" s="134">
        <f t="shared" si="1"/>
        <v>0</v>
      </c>
      <c r="I19" s="126">
        <f t="shared" si="2"/>
        <v>0</v>
      </c>
      <c r="J19" s="127">
        <f t="shared" si="3"/>
        <v>0</v>
      </c>
      <c r="K19" s="101"/>
      <c r="L19" s="101"/>
      <c r="M19" s="101"/>
      <c r="O19" s="119"/>
    </row>
    <row r="20" spans="1:15">
      <c r="A20" s="131"/>
      <c r="B20" s="131"/>
      <c r="C20" s="131" t="s">
        <v>48</v>
      </c>
      <c r="D20" s="132"/>
      <c r="E20" s="132"/>
      <c r="F20" s="133"/>
      <c r="G20" s="134">
        <f t="shared" si="0"/>
        <v>0</v>
      </c>
      <c r="H20" s="134">
        <f t="shared" si="1"/>
        <v>0</v>
      </c>
      <c r="I20" s="126">
        <f t="shared" si="2"/>
        <v>0</v>
      </c>
      <c r="J20" s="127">
        <f t="shared" si="3"/>
        <v>0</v>
      </c>
      <c r="K20" s="101"/>
      <c r="L20" s="101"/>
      <c r="M20" s="101"/>
    </row>
    <row r="21" spans="1:15">
      <c r="A21" s="131"/>
      <c r="B21" s="131"/>
      <c r="C21" s="131" t="s">
        <v>48</v>
      </c>
      <c r="D21" s="132"/>
      <c r="E21" s="132"/>
      <c r="F21" s="133"/>
      <c r="G21" s="134">
        <f t="shared" si="0"/>
        <v>0</v>
      </c>
      <c r="H21" s="134">
        <f t="shared" si="1"/>
        <v>0</v>
      </c>
      <c r="I21" s="126">
        <f t="shared" si="2"/>
        <v>0</v>
      </c>
      <c r="J21" s="127">
        <f t="shared" si="3"/>
        <v>0</v>
      </c>
      <c r="K21" s="101"/>
      <c r="L21" s="101"/>
      <c r="M21" s="101"/>
    </row>
    <row r="22" spans="1:15">
      <c r="A22" s="131"/>
      <c r="B22" s="131"/>
      <c r="C22" s="131" t="s">
        <v>48</v>
      </c>
      <c r="D22" s="132"/>
      <c r="E22" s="132"/>
      <c r="F22" s="133"/>
      <c r="G22" s="134">
        <f t="shared" si="0"/>
        <v>0</v>
      </c>
      <c r="H22" s="134">
        <f t="shared" si="1"/>
        <v>0</v>
      </c>
      <c r="I22" s="126">
        <f t="shared" si="2"/>
        <v>0</v>
      </c>
      <c r="J22" s="127">
        <f t="shared" si="3"/>
        <v>0</v>
      </c>
      <c r="K22" s="101"/>
      <c r="L22" s="101"/>
      <c r="M22" s="101"/>
    </row>
    <row r="23" spans="1:15">
      <c r="A23" s="131"/>
      <c r="B23" s="131"/>
      <c r="C23" s="131" t="s">
        <v>48</v>
      </c>
      <c r="D23" s="132"/>
      <c r="E23" s="132"/>
      <c r="F23" s="133"/>
      <c r="G23" s="134">
        <f t="shared" si="0"/>
        <v>0</v>
      </c>
      <c r="H23" s="134">
        <f t="shared" si="1"/>
        <v>0</v>
      </c>
      <c r="I23" s="126">
        <f t="shared" si="2"/>
        <v>0</v>
      </c>
      <c r="J23" s="127">
        <f t="shared" si="3"/>
        <v>0</v>
      </c>
      <c r="K23" s="101"/>
      <c r="L23" s="101"/>
      <c r="M23" s="101"/>
    </row>
    <row r="24" spans="1:15">
      <c r="A24" s="131"/>
      <c r="B24" s="131"/>
      <c r="C24" s="131" t="s">
        <v>48</v>
      </c>
      <c r="D24" s="132"/>
      <c r="E24" s="132"/>
      <c r="F24" s="133"/>
      <c r="G24" s="134">
        <f t="shared" si="0"/>
        <v>0</v>
      </c>
      <c r="H24" s="134">
        <f t="shared" si="1"/>
        <v>0</v>
      </c>
      <c r="I24" s="126">
        <f t="shared" si="2"/>
        <v>0</v>
      </c>
      <c r="J24" s="127">
        <f t="shared" si="3"/>
        <v>0</v>
      </c>
      <c r="K24" s="101"/>
      <c r="L24" s="101"/>
      <c r="M24" s="101"/>
    </row>
    <row r="25" spans="1:15">
      <c r="A25" s="131"/>
      <c r="B25" s="131"/>
      <c r="C25" s="131" t="s">
        <v>48</v>
      </c>
      <c r="D25" s="132"/>
      <c r="E25" s="132"/>
      <c r="F25" s="133"/>
      <c r="G25" s="134">
        <f t="shared" si="0"/>
        <v>0</v>
      </c>
      <c r="H25" s="134">
        <f t="shared" si="1"/>
        <v>0</v>
      </c>
      <c r="I25" s="126">
        <f t="shared" si="2"/>
        <v>0</v>
      </c>
      <c r="J25" s="127">
        <f t="shared" si="3"/>
        <v>0</v>
      </c>
      <c r="K25" s="101"/>
      <c r="L25" s="101"/>
      <c r="M25" s="101"/>
    </row>
    <row r="26" spans="1:15">
      <c r="A26" s="131"/>
      <c r="B26" s="131"/>
      <c r="C26" s="131" t="s">
        <v>48</v>
      </c>
      <c r="D26" s="132"/>
      <c r="E26" s="132"/>
      <c r="F26" s="133"/>
      <c r="G26" s="134">
        <f t="shared" si="0"/>
        <v>0</v>
      </c>
      <c r="H26" s="134">
        <f t="shared" si="1"/>
        <v>0</v>
      </c>
      <c r="I26" s="126">
        <f t="shared" si="2"/>
        <v>0</v>
      </c>
      <c r="J26" s="127">
        <f t="shared" si="3"/>
        <v>0</v>
      </c>
      <c r="K26" s="101"/>
      <c r="L26" s="101"/>
      <c r="M26" s="101"/>
    </row>
    <row r="27" spans="1:15">
      <c r="A27" s="131"/>
      <c r="B27" s="131"/>
      <c r="C27" s="131" t="s">
        <v>48</v>
      </c>
      <c r="D27" s="132"/>
      <c r="E27" s="132"/>
      <c r="F27" s="133"/>
      <c r="G27" s="134">
        <f t="shared" si="0"/>
        <v>0</v>
      </c>
      <c r="H27" s="134">
        <f t="shared" si="1"/>
        <v>0</v>
      </c>
      <c r="I27" s="126">
        <f t="shared" si="2"/>
        <v>0</v>
      </c>
      <c r="J27" s="127">
        <f t="shared" si="3"/>
        <v>0</v>
      </c>
      <c r="K27" s="101"/>
      <c r="L27" s="101"/>
      <c r="M27" s="101"/>
    </row>
    <row r="28" spans="1:15">
      <c r="A28" s="131"/>
      <c r="B28" s="131"/>
      <c r="C28" s="131" t="s">
        <v>48</v>
      </c>
      <c r="D28" s="132"/>
      <c r="E28" s="132"/>
      <c r="F28" s="133"/>
      <c r="G28" s="134">
        <f t="shared" si="0"/>
        <v>0</v>
      </c>
      <c r="H28" s="134">
        <f t="shared" si="1"/>
        <v>0</v>
      </c>
      <c r="I28" s="126">
        <f t="shared" si="2"/>
        <v>0</v>
      </c>
      <c r="J28" s="127">
        <f t="shared" si="3"/>
        <v>0</v>
      </c>
      <c r="K28" s="101"/>
      <c r="L28" s="101"/>
      <c r="M28" s="101"/>
    </row>
    <row r="29" spans="1:15">
      <c r="A29" s="131"/>
      <c r="B29" s="131"/>
      <c r="C29" s="131" t="s">
        <v>48</v>
      </c>
      <c r="D29" s="132"/>
      <c r="E29" s="132"/>
      <c r="F29" s="133"/>
      <c r="G29" s="134">
        <f t="shared" si="0"/>
        <v>0</v>
      </c>
      <c r="H29" s="134">
        <f t="shared" si="1"/>
        <v>0</v>
      </c>
      <c r="I29" s="126">
        <f t="shared" si="2"/>
        <v>0</v>
      </c>
      <c r="J29" s="127">
        <f t="shared" si="3"/>
        <v>0</v>
      </c>
      <c r="K29" s="101"/>
      <c r="L29" s="101"/>
      <c r="M29" s="101"/>
    </row>
    <row r="30" spans="1:15">
      <c r="A30" s="131"/>
      <c r="B30" s="131"/>
      <c r="C30" s="131" t="s">
        <v>48</v>
      </c>
      <c r="D30" s="132"/>
      <c r="E30" s="132"/>
      <c r="F30" s="133"/>
      <c r="G30" s="134">
        <f t="shared" si="0"/>
        <v>0</v>
      </c>
      <c r="H30" s="134">
        <f t="shared" si="1"/>
        <v>0</v>
      </c>
      <c r="I30" s="126">
        <f t="shared" si="2"/>
        <v>0</v>
      </c>
      <c r="J30" s="127">
        <f t="shared" si="3"/>
        <v>0</v>
      </c>
      <c r="K30" s="101"/>
      <c r="L30" s="101"/>
      <c r="M30" s="101"/>
    </row>
    <row r="31" spans="1:15">
      <c r="A31" s="131"/>
      <c r="B31" s="131"/>
      <c r="C31" s="131" t="s">
        <v>48</v>
      </c>
      <c r="D31" s="132"/>
      <c r="E31" s="132"/>
      <c r="F31" s="133"/>
      <c r="G31" s="134">
        <f t="shared" si="0"/>
        <v>0</v>
      </c>
      <c r="H31" s="134">
        <f t="shared" si="1"/>
        <v>0</v>
      </c>
      <c r="I31" s="126">
        <f t="shared" si="2"/>
        <v>0</v>
      </c>
      <c r="J31" s="127">
        <f t="shared" si="3"/>
        <v>0</v>
      </c>
      <c r="K31" s="101"/>
      <c r="L31" s="101"/>
      <c r="M31" s="101"/>
    </row>
    <row r="32" spans="1:15">
      <c r="A32" s="131"/>
      <c r="B32" s="131"/>
      <c r="C32" s="131" t="s">
        <v>48</v>
      </c>
      <c r="D32" s="132"/>
      <c r="E32" s="132"/>
      <c r="F32" s="133"/>
      <c r="G32" s="134">
        <f t="shared" si="0"/>
        <v>0</v>
      </c>
      <c r="H32" s="134">
        <f t="shared" si="1"/>
        <v>0</v>
      </c>
      <c r="I32" s="126">
        <f t="shared" si="2"/>
        <v>0</v>
      </c>
      <c r="J32" s="127">
        <f t="shared" si="3"/>
        <v>0</v>
      </c>
      <c r="K32" s="101"/>
      <c r="L32" s="101"/>
      <c r="M32" s="101"/>
    </row>
    <row r="33" spans="1:13">
      <c r="A33" s="131"/>
      <c r="B33" s="131"/>
      <c r="C33" s="131" t="s">
        <v>48</v>
      </c>
      <c r="D33" s="132"/>
      <c r="E33" s="132"/>
      <c r="F33" s="133"/>
      <c r="G33" s="134">
        <f t="shared" si="0"/>
        <v>0</v>
      </c>
      <c r="H33" s="134">
        <f t="shared" si="1"/>
        <v>0</v>
      </c>
      <c r="I33" s="126">
        <f t="shared" si="2"/>
        <v>0</v>
      </c>
      <c r="J33" s="127">
        <f t="shared" si="3"/>
        <v>0</v>
      </c>
      <c r="K33" s="101"/>
      <c r="L33" s="101"/>
      <c r="M33" s="101"/>
    </row>
    <row r="34" spans="1:13">
      <c r="A34" s="131"/>
      <c r="B34" s="131"/>
      <c r="C34" s="131" t="s">
        <v>48</v>
      </c>
      <c r="D34" s="132"/>
      <c r="E34" s="132"/>
      <c r="F34" s="133"/>
      <c r="G34" s="134">
        <f t="shared" si="0"/>
        <v>0</v>
      </c>
      <c r="H34" s="134">
        <f t="shared" si="1"/>
        <v>0</v>
      </c>
      <c r="I34" s="126">
        <f t="shared" si="2"/>
        <v>0</v>
      </c>
      <c r="J34" s="127">
        <f t="shared" si="3"/>
        <v>0</v>
      </c>
      <c r="K34" s="101"/>
      <c r="L34" s="101"/>
      <c r="M34" s="101"/>
    </row>
    <row r="35" spans="1:13">
      <c r="A35" s="131"/>
      <c r="B35" s="131"/>
      <c r="C35" s="131" t="s">
        <v>48</v>
      </c>
      <c r="D35" s="132"/>
      <c r="E35" s="132"/>
      <c r="F35" s="133"/>
      <c r="G35" s="134">
        <f t="shared" si="0"/>
        <v>0</v>
      </c>
      <c r="H35" s="134">
        <f t="shared" si="1"/>
        <v>0</v>
      </c>
      <c r="I35" s="126">
        <f t="shared" si="2"/>
        <v>0</v>
      </c>
      <c r="J35" s="127">
        <f t="shared" si="3"/>
        <v>0</v>
      </c>
      <c r="K35" s="101"/>
      <c r="L35" s="101"/>
      <c r="M35" s="101"/>
    </row>
    <row r="36" spans="1:13">
      <c r="A36" s="131"/>
      <c r="B36" s="131"/>
      <c r="C36" s="131" t="s">
        <v>48</v>
      </c>
      <c r="D36" s="132"/>
      <c r="E36" s="132"/>
      <c r="F36" s="133"/>
      <c r="G36" s="134">
        <f t="shared" si="0"/>
        <v>0</v>
      </c>
      <c r="H36" s="134">
        <f t="shared" si="1"/>
        <v>0</v>
      </c>
      <c r="I36" s="126">
        <f t="shared" si="2"/>
        <v>0</v>
      </c>
      <c r="J36" s="127">
        <f t="shared" si="3"/>
        <v>0</v>
      </c>
      <c r="K36" s="101"/>
      <c r="L36" s="101"/>
      <c r="M36" s="101"/>
    </row>
    <row r="37" spans="1:13">
      <c r="A37" s="131"/>
      <c r="B37" s="131"/>
      <c r="C37" s="131" t="s">
        <v>48</v>
      </c>
      <c r="D37" s="132"/>
      <c r="E37" s="132"/>
      <c r="F37" s="133"/>
      <c r="G37" s="134">
        <f t="shared" si="0"/>
        <v>0</v>
      </c>
      <c r="H37" s="134">
        <f t="shared" si="1"/>
        <v>0</v>
      </c>
      <c r="I37" s="126">
        <f t="shared" si="2"/>
        <v>0</v>
      </c>
      <c r="J37" s="127">
        <f t="shared" si="3"/>
        <v>0</v>
      </c>
      <c r="K37" s="101"/>
      <c r="L37" s="101"/>
      <c r="M37" s="101"/>
    </row>
    <row r="38" spans="1:13">
      <c r="A38" s="131"/>
      <c r="B38" s="131"/>
      <c r="C38" s="131" t="s">
        <v>48</v>
      </c>
      <c r="D38" s="132"/>
      <c r="E38" s="132"/>
      <c r="F38" s="133"/>
      <c r="G38" s="134">
        <f t="shared" si="0"/>
        <v>0</v>
      </c>
      <c r="H38" s="134">
        <f t="shared" si="1"/>
        <v>0</v>
      </c>
      <c r="I38" s="126">
        <f t="shared" si="2"/>
        <v>0</v>
      </c>
      <c r="J38" s="127">
        <f t="shared" si="3"/>
        <v>0</v>
      </c>
      <c r="K38" s="101"/>
      <c r="L38" s="101"/>
      <c r="M38" s="101"/>
    </row>
    <row r="39" spans="1:13">
      <c r="A39" s="131"/>
      <c r="B39" s="131"/>
      <c r="C39" s="131" t="s">
        <v>48</v>
      </c>
      <c r="D39" s="132"/>
      <c r="E39" s="132"/>
      <c r="F39" s="133"/>
      <c r="G39" s="134">
        <f t="shared" ref="G39:G70" si="4">D39*F39</f>
        <v>0</v>
      </c>
      <c r="H39" s="134">
        <f t="shared" ref="H39:H70" si="5">E39*F39</f>
        <v>0</v>
      </c>
      <c r="I39" s="126">
        <f t="shared" ref="I39:I70" si="6">(H39-G39)</f>
        <v>0</v>
      </c>
      <c r="J39" s="127">
        <f t="shared" ref="J39:J70" si="7">IFERROR((H39-G39)/ABS(G39),0)</f>
        <v>0</v>
      </c>
      <c r="K39" s="101"/>
      <c r="L39" s="101"/>
      <c r="M39" s="101"/>
    </row>
    <row r="40" spans="1:13">
      <c r="A40" s="131"/>
      <c r="B40" s="131"/>
      <c r="C40" s="131" t="s">
        <v>48</v>
      </c>
      <c r="D40" s="132"/>
      <c r="E40" s="132"/>
      <c r="F40" s="133"/>
      <c r="G40" s="134">
        <f t="shared" si="4"/>
        <v>0</v>
      </c>
      <c r="H40" s="134">
        <f t="shared" si="5"/>
        <v>0</v>
      </c>
      <c r="I40" s="126">
        <f t="shared" si="6"/>
        <v>0</v>
      </c>
      <c r="J40" s="127">
        <f t="shared" si="7"/>
        <v>0</v>
      </c>
      <c r="K40" s="101"/>
      <c r="L40" s="101"/>
      <c r="M40" s="101"/>
    </row>
    <row r="41" spans="1:13">
      <c r="A41" s="131"/>
      <c r="B41" s="131"/>
      <c r="C41" s="131" t="s">
        <v>48</v>
      </c>
      <c r="D41" s="132"/>
      <c r="E41" s="132"/>
      <c r="F41" s="133"/>
      <c r="G41" s="134">
        <f t="shared" si="4"/>
        <v>0</v>
      </c>
      <c r="H41" s="134">
        <f t="shared" si="5"/>
        <v>0</v>
      </c>
      <c r="I41" s="126">
        <f t="shared" si="6"/>
        <v>0</v>
      </c>
      <c r="J41" s="127">
        <f t="shared" si="7"/>
        <v>0</v>
      </c>
      <c r="K41" s="101"/>
      <c r="L41" s="101"/>
      <c r="M41" s="101"/>
    </row>
    <row r="42" spans="1:13">
      <c r="A42" s="131"/>
      <c r="B42" s="131"/>
      <c r="C42" s="131" t="s">
        <v>48</v>
      </c>
      <c r="D42" s="132"/>
      <c r="E42" s="132"/>
      <c r="F42" s="133"/>
      <c r="G42" s="134">
        <f t="shared" si="4"/>
        <v>0</v>
      </c>
      <c r="H42" s="134">
        <f t="shared" si="5"/>
        <v>0</v>
      </c>
      <c r="I42" s="126">
        <f t="shared" si="6"/>
        <v>0</v>
      </c>
      <c r="J42" s="127">
        <f t="shared" si="7"/>
        <v>0</v>
      </c>
      <c r="K42" s="101"/>
      <c r="L42" s="101"/>
      <c r="M42" s="101"/>
    </row>
    <row r="43" spans="1:13">
      <c r="A43" s="131"/>
      <c r="B43" s="131"/>
      <c r="C43" s="131" t="s">
        <v>48</v>
      </c>
      <c r="D43" s="132"/>
      <c r="E43" s="132"/>
      <c r="F43" s="133"/>
      <c r="G43" s="134">
        <f t="shared" si="4"/>
        <v>0</v>
      </c>
      <c r="H43" s="134">
        <f t="shared" si="5"/>
        <v>0</v>
      </c>
      <c r="I43" s="126">
        <f t="shared" si="6"/>
        <v>0</v>
      </c>
      <c r="J43" s="127">
        <f t="shared" si="7"/>
        <v>0</v>
      </c>
      <c r="K43" s="101"/>
      <c r="L43" s="101"/>
      <c r="M43" s="101"/>
    </row>
    <row r="44" spans="1:13">
      <c r="A44" s="131"/>
      <c r="B44" s="131"/>
      <c r="C44" s="131" t="s">
        <v>48</v>
      </c>
      <c r="D44" s="132"/>
      <c r="E44" s="132"/>
      <c r="F44" s="133"/>
      <c r="G44" s="134">
        <f t="shared" si="4"/>
        <v>0</v>
      </c>
      <c r="H44" s="134">
        <f t="shared" si="5"/>
        <v>0</v>
      </c>
      <c r="I44" s="126">
        <f t="shared" si="6"/>
        <v>0</v>
      </c>
      <c r="J44" s="127">
        <f t="shared" si="7"/>
        <v>0</v>
      </c>
      <c r="K44" s="101"/>
      <c r="L44" s="101"/>
      <c r="M44" s="101"/>
    </row>
    <row r="45" spans="1:13">
      <c r="A45" s="131"/>
      <c r="B45" s="131"/>
      <c r="C45" s="131" t="s">
        <v>48</v>
      </c>
      <c r="D45" s="132"/>
      <c r="E45" s="132"/>
      <c r="F45" s="133"/>
      <c r="G45" s="134">
        <f t="shared" si="4"/>
        <v>0</v>
      </c>
      <c r="H45" s="134">
        <f t="shared" si="5"/>
        <v>0</v>
      </c>
      <c r="I45" s="126">
        <f t="shared" si="6"/>
        <v>0</v>
      </c>
      <c r="J45" s="127">
        <f t="shared" si="7"/>
        <v>0</v>
      </c>
      <c r="K45" s="101"/>
      <c r="L45" s="101"/>
      <c r="M45" s="101"/>
    </row>
    <row r="46" spans="1:13">
      <c r="A46" s="131"/>
      <c r="B46" s="131"/>
      <c r="C46" s="131" t="s">
        <v>48</v>
      </c>
      <c r="D46" s="132"/>
      <c r="E46" s="132"/>
      <c r="F46" s="133"/>
      <c r="G46" s="134">
        <f t="shared" si="4"/>
        <v>0</v>
      </c>
      <c r="H46" s="134">
        <f t="shared" si="5"/>
        <v>0</v>
      </c>
      <c r="I46" s="126">
        <f t="shared" si="6"/>
        <v>0</v>
      </c>
      <c r="J46" s="127">
        <f t="shared" si="7"/>
        <v>0</v>
      </c>
      <c r="K46" s="101"/>
      <c r="L46" s="101"/>
      <c r="M46" s="101"/>
    </row>
    <row r="47" spans="1:13">
      <c r="A47" s="131"/>
      <c r="B47" s="131"/>
      <c r="C47" s="131" t="s">
        <v>48</v>
      </c>
      <c r="D47" s="132"/>
      <c r="E47" s="132"/>
      <c r="F47" s="133"/>
      <c r="G47" s="134">
        <f t="shared" si="4"/>
        <v>0</v>
      </c>
      <c r="H47" s="134">
        <f t="shared" si="5"/>
        <v>0</v>
      </c>
      <c r="I47" s="126">
        <f t="shared" si="6"/>
        <v>0</v>
      </c>
      <c r="J47" s="127">
        <f t="shared" si="7"/>
        <v>0</v>
      </c>
      <c r="K47" s="101"/>
      <c r="L47" s="101"/>
      <c r="M47" s="101"/>
    </row>
    <row r="48" spans="1:13">
      <c r="A48" s="131"/>
      <c r="B48" s="131"/>
      <c r="C48" s="131" t="s">
        <v>48</v>
      </c>
      <c r="D48" s="132"/>
      <c r="E48" s="132"/>
      <c r="F48" s="133"/>
      <c r="G48" s="134">
        <f t="shared" si="4"/>
        <v>0</v>
      </c>
      <c r="H48" s="134">
        <f t="shared" si="5"/>
        <v>0</v>
      </c>
      <c r="I48" s="126">
        <f t="shared" si="6"/>
        <v>0</v>
      </c>
      <c r="J48" s="127">
        <f t="shared" si="7"/>
        <v>0</v>
      </c>
      <c r="K48" s="101"/>
      <c r="L48" s="101"/>
      <c r="M48" s="101"/>
    </row>
    <row r="49" spans="1:13">
      <c r="A49" s="131"/>
      <c r="B49" s="131"/>
      <c r="C49" s="131" t="s">
        <v>48</v>
      </c>
      <c r="D49" s="132"/>
      <c r="E49" s="132"/>
      <c r="F49" s="133"/>
      <c r="G49" s="134">
        <f t="shared" si="4"/>
        <v>0</v>
      </c>
      <c r="H49" s="134">
        <f t="shared" si="5"/>
        <v>0</v>
      </c>
      <c r="I49" s="126">
        <f t="shared" si="6"/>
        <v>0</v>
      </c>
      <c r="J49" s="127">
        <f t="shared" si="7"/>
        <v>0</v>
      </c>
      <c r="K49" s="101"/>
      <c r="L49" s="101"/>
      <c r="M49" s="101"/>
    </row>
    <row r="50" spans="1:13">
      <c r="A50" s="131"/>
      <c r="B50" s="131"/>
      <c r="C50" s="131" t="s">
        <v>48</v>
      </c>
      <c r="D50" s="132"/>
      <c r="E50" s="132"/>
      <c r="F50" s="133"/>
      <c r="G50" s="134">
        <f t="shared" si="4"/>
        <v>0</v>
      </c>
      <c r="H50" s="134">
        <f t="shared" si="5"/>
        <v>0</v>
      </c>
      <c r="I50" s="126">
        <f t="shared" si="6"/>
        <v>0</v>
      </c>
      <c r="J50" s="127">
        <f t="shared" si="7"/>
        <v>0</v>
      </c>
      <c r="K50" s="101"/>
      <c r="L50" s="101"/>
      <c r="M50" s="101"/>
    </row>
    <row r="51" spans="1:13">
      <c r="A51" s="131"/>
      <c r="B51" s="131"/>
      <c r="C51" s="131" t="s">
        <v>48</v>
      </c>
      <c r="D51" s="132"/>
      <c r="E51" s="132"/>
      <c r="F51" s="133"/>
      <c r="G51" s="134">
        <f t="shared" si="4"/>
        <v>0</v>
      </c>
      <c r="H51" s="134">
        <f t="shared" si="5"/>
        <v>0</v>
      </c>
      <c r="I51" s="126">
        <f t="shared" si="6"/>
        <v>0</v>
      </c>
      <c r="J51" s="127">
        <f t="shared" si="7"/>
        <v>0</v>
      </c>
      <c r="K51" s="101"/>
      <c r="L51" s="101"/>
      <c r="M51" s="101"/>
    </row>
    <row r="52" spans="1:13">
      <c r="A52" s="131"/>
      <c r="B52" s="131"/>
      <c r="C52" s="131" t="s">
        <v>48</v>
      </c>
      <c r="D52" s="132"/>
      <c r="E52" s="132"/>
      <c r="F52" s="133"/>
      <c r="G52" s="134">
        <f t="shared" si="4"/>
        <v>0</v>
      </c>
      <c r="H52" s="134">
        <f t="shared" si="5"/>
        <v>0</v>
      </c>
      <c r="I52" s="126">
        <f t="shared" si="6"/>
        <v>0</v>
      </c>
      <c r="J52" s="127">
        <f t="shared" si="7"/>
        <v>0</v>
      </c>
      <c r="K52" s="101"/>
      <c r="L52" s="101"/>
      <c r="M52" s="101"/>
    </row>
    <row r="53" spans="1:13">
      <c r="A53" s="131"/>
      <c r="B53" s="131"/>
      <c r="C53" s="131" t="s">
        <v>48</v>
      </c>
      <c r="D53" s="132"/>
      <c r="E53" s="132"/>
      <c r="F53" s="133"/>
      <c r="G53" s="134">
        <f t="shared" si="4"/>
        <v>0</v>
      </c>
      <c r="H53" s="134">
        <f t="shared" si="5"/>
        <v>0</v>
      </c>
      <c r="I53" s="126">
        <f t="shared" si="6"/>
        <v>0</v>
      </c>
      <c r="J53" s="127">
        <f t="shared" si="7"/>
        <v>0</v>
      </c>
      <c r="K53" s="101"/>
      <c r="L53" s="101"/>
      <c r="M53" s="101"/>
    </row>
    <row r="54" spans="1:13">
      <c r="A54" s="131"/>
      <c r="B54" s="131"/>
      <c r="C54" s="131" t="s">
        <v>48</v>
      </c>
      <c r="D54" s="132"/>
      <c r="E54" s="132"/>
      <c r="F54" s="133"/>
      <c r="G54" s="134">
        <f t="shared" si="4"/>
        <v>0</v>
      </c>
      <c r="H54" s="134">
        <f t="shared" si="5"/>
        <v>0</v>
      </c>
      <c r="I54" s="126">
        <f t="shared" si="6"/>
        <v>0</v>
      </c>
      <c r="J54" s="127">
        <f t="shared" si="7"/>
        <v>0</v>
      </c>
      <c r="K54" s="101"/>
      <c r="L54" s="101"/>
      <c r="M54" s="101"/>
    </row>
    <row r="55" spans="1:13">
      <c r="A55" s="131"/>
      <c r="B55" s="131"/>
      <c r="C55" s="131" t="s">
        <v>48</v>
      </c>
      <c r="D55" s="132"/>
      <c r="E55" s="132"/>
      <c r="F55" s="133"/>
      <c r="G55" s="134">
        <f t="shared" si="4"/>
        <v>0</v>
      </c>
      <c r="H55" s="134">
        <f t="shared" si="5"/>
        <v>0</v>
      </c>
      <c r="I55" s="126">
        <f t="shared" si="6"/>
        <v>0</v>
      </c>
      <c r="J55" s="127">
        <f t="shared" si="7"/>
        <v>0</v>
      </c>
      <c r="K55" s="101"/>
      <c r="L55" s="101"/>
      <c r="M55" s="101"/>
    </row>
    <row r="56" spans="1:13">
      <c r="A56" s="131"/>
      <c r="B56" s="131"/>
      <c r="C56" s="131" t="s">
        <v>48</v>
      </c>
      <c r="D56" s="132"/>
      <c r="E56" s="132"/>
      <c r="F56" s="133"/>
      <c r="G56" s="134">
        <f t="shared" si="4"/>
        <v>0</v>
      </c>
      <c r="H56" s="134">
        <f t="shared" si="5"/>
        <v>0</v>
      </c>
      <c r="I56" s="126">
        <f t="shared" si="6"/>
        <v>0</v>
      </c>
      <c r="J56" s="127">
        <f t="shared" si="7"/>
        <v>0</v>
      </c>
      <c r="K56" s="101"/>
      <c r="L56" s="101"/>
      <c r="M56" s="101"/>
    </row>
    <row r="57" spans="1:13">
      <c r="A57" s="131"/>
      <c r="B57" s="131"/>
      <c r="C57" s="131" t="s">
        <v>48</v>
      </c>
      <c r="D57" s="132"/>
      <c r="E57" s="132"/>
      <c r="F57" s="133"/>
      <c r="G57" s="134">
        <f t="shared" si="4"/>
        <v>0</v>
      </c>
      <c r="H57" s="134">
        <f t="shared" si="5"/>
        <v>0</v>
      </c>
      <c r="I57" s="126">
        <f t="shared" si="6"/>
        <v>0</v>
      </c>
      <c r="J57" s="127">
        <f t="shared" si="7"/>
        <v>0</v>
      </c>
      <c r="K57" s="101"/>
      <c r="L57" s="101"/>
      <c r="M57" s="101"/>
    </row>
    <row r="58" spans="1:13">
      <c r="A58" s="131"/>
      <c r="B58" s="131"/>
      <c r="C58" s="131" t="s">
        <v>48</v>
      </c>
      <c r="D58" s="132"/>
      <c r="E58" s="132"/>
      <c r="F58" s="133"/>
      <c r="G58" s="134">
        <f t="shared" si="4"/>
        <v>0</v>
      </c>
      <c r="H58" s="134">
        <f t="shared" si="5"/>
        <v>0</v>
      </c>
      <c r="I58" s="126">
        <f t="shared" si="6"/>
        <v>0</v>
      </c>
      <c r="J58" s="127">
        <f t="shared" si="7"/>
        <v>0</v>
      </c>
      <c r="K58" s="101"/>
      <c r="L58" s="101"/>
      <c r="M58" s="101"/>
    </row>
    <row r="59" spans="1:13">
      <c r="A59" s="131"/>
      <c r="B59" s="131"/>
      <c r="C59" s="131" t="s">
        <v>48</v>
      </c>
      <c r="D59" s="132"/>
      <c r="E59" s="132"/>
      <c r="F59" s="133"/>
      <c r="G59" s="134">
        <f t="shared" si="4"/>
        <v>0</v>
      </c>
      <c r="H59" s="134">
        <f t="shared" si="5"/>
        <v>0</v>
      </c>
      <c r="I59" s="126">
        <f t="shared" si="6"/>
        <v>0</v>
      </c>
      <c r="J59" s="127">
        <f t="shared" si="7"/>
        <v>0</v>
      </c>
      <c r="K59" s="101"/>
      <c r="L59" s="101"/>
      <c r="M59" s="101"/>
    </row>
    <row r="60" spans="1:13">
      <c r="A60" s="131"/>
      <c r="B60" s="131"/>
      <c r="C60" s="131" t="s">
        <v>48</v>
      </c>
      <c r="D60" s="132"/>
      <c r="E60" s="132"/>
      <c r="F60" s="133"/>
      <c r="G60" s="134">
        <f t="shared" si="4"/>
        <v>0</v>
      </c>
      <c r="H60" s="134">
        <f t="shared" si="5"/>
        <v>0</v>
      </c>
      <c r="I60" s="126">
        <f t="shared" si="6"/>
        <v>0</v>
      </c>
      <c r="J60" s="127">
        <f t="shared" si="7"/>
        <v>0</v>
      </c>
      <c r="K60" s="101"/>
      <c r="L60" s="101"/>
      <c r="M60" s="101"/>
    </row>
    <row r="61" spans="1:13">
      <c r="A61" s="131"/>
      <c r="B61" s="131"/>
      <c r="C61" s="131" t="s">
        <v>48</v>
      </c>
      <c r="D61" s="132"/>
      <c r="E61" s="132"/>
      <c r="F61" s="133"/>
      <c r="G61" s="134">
        <f t="shared" si="4"/>
        <v>0</v>
      </c>
      <c r="H61" s="134">
        <f t="shared" si="5"/>
        <v>0</v>
      </c>
      <c r="I61" s="126">
        <f t="shared" si="6"/>
        <v>0</v>
      </c>
      <c r="J61" s="127">
        <f t="shared" si="7"/>
        <v>0</v>
      </c>
      <c r="K61" s="101"/>
      <c r="L61" s="101"/>
      <c r="M61" s="101"/>
    </row>
    <row r="62" spans="1:13">
      <c r="A62" s="131"/>
      <c r="B62" s="131"/>
      <c r="C62" s="131" t="s">
        <v>48</v>
      </c>
      <c r="D62" s="132"/>
      <c r="E62" s="132"/>
      <c r="F62" s="133"/>
      <c r="G62" s="134">
        <f t="shared" si="4"/>
        <v>0</v>
      </c>
      <c r="H62" s="134">
        <f t="shared" si="5"/>
        <v>0</v>
      </c>
      <c r="I62" s="126">
        <f t="shared" si="6"/>
        <v>0</v>
      </c>
      <c r="J62" s="127">
        <f t="shared" si="7"/>
        <v>0</v>
      </c>
      <c r="K62" s="101"/>
      <c r="L62" s="101"/>
      <c r="M62" s="101"/>
    </row>
    <row r="63" spans="1:13">
      <c r="A63" s="131"/>
      <c r="B63" s="131"/>
      <c r="C63" s="131" t="s">
        <v>48</v>
      </c>
      <c r="D63" s="132"/>
      <c r="E63" s="132"/>
      <c r="F63" s="133"/>
      <c r="G63" s="134">
        <f t="shared" si="4"/>
        <v>0</v>
      </c>
      <c r="H63" s="134">
        <f t="shared" si="5"/>
        <v>0</v>
      </c>
      <c r="I63" s="126">
        <f t="shared" si="6"/>
        <v>0</v>
      </c>
      <c r="J63" s="127">
        <f t="shared" si="7"/>
        <v>0</v>
      </c>
      <c r="K63" s="101"/>
      <c r="L63" s="101"/>
      <c r="M63" s="101"/>
    </row>
    <row r="64" spans="1:13">
      <c r="A64" s="131"/>
      <c r="B64" s="131"/>
      <c r="C64" s="131" t="s">
        <v>48</v>
      </c>
      <c r="D64" s="132"/>
      <c r="E64" s="132"/>
      <c r="F64" s="133"/>
      <c r="G64" s="134">
        <f t="shared" si="4"/>
        <v>0</v>
      </c>
      <c r="H64" s="134">
        <f t="shared" si="5"/>
        <v>0</v>
      </c>
      <c r="I64" s="126">
        <f t="shared" si="6"/>
        <v>0</v>
      </c>
      <c r="J64" s="127">
        <f t="shared" si="7"/>
        <v>0</v>
      </c>
      <c r="K64" s="101"/>
      <c r="L64" s="101"/>
      <c r="M64" s="101"/>
    </row>
    <row r="65" spans="1:13">
      <c r="A65" s="131"/>
      <c r="B65" s="131"/>
      <c r="C65" s="131" t="s">
        <v>48</v>
      </c>
      <c r="D65" s="132"/>
      <c r="E65" s="132"/>
      <c r="F65" s="133"/>
      <c r="G65" s="134">
        <f t="shared" si="4"/>
        <v>0</v>
      </c>
      <c r="H65" s="134">
        <f t="shared" si="5"/>
        <v>0</v>
      </c>
      <c r="I65" s="126">
        <f t="shared" si="6"/>
        <v>0</v>
      </c>
      <c r="J65" s="127">
        <f t="shared" si="7"/>
        <v>0</v>
      </c>
      <c r="K65" s="101"/>
      <c r="L65" s="101"/>
      <c r="M65" s="101"/>
    </row>
    <row r="66" spans="1:13">
      <c r="A66" s="131"/>
      <c r="B66" s="131"/>
      <c r="C66" s="131" t="s">
        <v>48</v>
      </c>
      <c r="D66" s="132"/>
      <c r="E66" s="132"/>
      <c r="F66" s="133"/>
      <c r="G66" s="134">
        <f t="shared" si="4"/>
        <v>0</v>
      </c>
      <c r="H66" s="134">
        <f t="shared" si="5"/>
        <v>0</v>
      </c>
      <c r="I66" s="126">
        <f t="shared" si="6"/>
        <v>0</v>
      </c>
      <c r="J66" s="127">
        <f t="shared" si="7"/>
        <v>0</v>
      </c>
      <c r="K66" s="101"/>
      <c r="L66" s="101"/>
      <c r="M66" s="101"/>
    </row>
    <row r="67" spans="1:13">
      <c r="A67" s="131"/>
      <c r="B67" s="131"/>
      <c r="C67" s="131" t="s">
        <v>48</v>
      </c>
      <c r="D67" s="132"/>
      <c r="E67" s="132"/>
      <c r="F67" s="133"/>
      <c r="G67" s="134">
        <f t="shared" si="4"/>
        <v>0</v>
      </c>
      <c r="H67" s="134">
        <f t="shared" si="5"/>
        <v>0</v>
      </c>
      <c r="I67" s="126">
        <f t="shared" si="6"/>
        <v>0</v>
      </c>
      <c r="J67" s="127">
        <f t="shared" si="7"/>
        <v>0</v>
      </c>
      <c r="K67" s="101"/>
      <c r="L67" s="101"/>
      <c r="M67" s="101"/>
    </row>
    <row r="68" spans="1:13">
      <c r="A68" s="131"/>
      <c r="B68" s="131"/>
      <c r="C68" s="131" t="s">
        <v>48</v>
      </c>
      <c r="D68" s="132"/>
      <c r="E68" s="132"/>
      <c r="F68" s="133"/>
      <c r="G68" s="134">
        <f t="shared" si="4"/>
        <v>0</v>
      </c>
      <c r="H68" s="134">
        <f t="shared" si="5"/>
        <v>0</v>
      </c>
      <c r="I68" s="126">
        <f t="shared" si="6"/>
        <v>0</v>
      </c>
      <c r="J68" s="127">
        <f t="shared" si="7"/>
        <v>0</v>
      </c>
      <c r="K68" s="101"/>
      <c r="L68" s="101"/>
      <c r="M68" s="101"/>
    </row>
    <row r="69" spans="1:13">
      <c r="A69" s="131"/>
      <c r="B69" s="131"/>
      <c r="C69" s="131" t="s">
        <v>48</v>
      </c>
      <c r="D69" s="132"/>
      <c r="E69" s="132"/>
      <c r="F69" s="133"/>
      <c r="G69" s="134">
        <f t="shared" si="4"/>
        <v>0</v>
      </c>
      <c r="H69" s="134">
        <f t="shared" si="5"/>
        <v>0</v>
      </c>
      <c r="I69" s="126">
        <f t="shared" si="6"/>
        <v>0</v>
      </c>
      <c r="J69" s="127">
        <f t="shared" si="7"/>
        <v>0</v>
      </c>
      <c r="K69" s="101"/>
      <c r="L69" s="101"/>
      <c r="M69" s="101"/>
    </row>
    <row r="70" spans="1:13">
      <c r="A70" s="131"/>
      <c r="B70" s="131"/>
      <c r="C70" s="131" t="s">
        <v>48</v>
      </c>
      <c r="D70" s="132"/>
      <c r="E70" s="132"/>
      <c r="F70" s="133"/>
      <c r="G70" s="134">
        <f t="shared" si="4"/>
        <v>0</v>
      </c>
      <c r="H70" s="134">
        <f t="shared" si="5"/>
        <v>0</v>
      </c>
      <c r="I70" s="126">
        <f t="shared" si="6"/>
        <v>0</v>
      </c>
      <c r="J70" s="127">
        <f t="shared" si="7"/>
        <v>0</v>
      </c>
      <c r="K70" s="101"/>
      <c r="L70" s="101"/>
      <c r="M70" s="101"/>
    </row>
    <row r="71" spans="1:13">
      <c r="A71" s="131"/>
      <c r="B71" s="131"/>
      <c r="C71" s="131" t="s">
        <v>48</v>
      </c>
      <c r="D71" s="132"/>
      <c r="E71" s="132"/>
      <c r="F71" s="133"/>
      <c r="G71" s="134">
        <f t="shared" ref="G71:G101" si="8">D71*F71</f>
        <v>0</v>
      </c>
      <c r="H71" s="134">
        <f t="shared" ref="H71:H101" si="9">E71*F71</f>
        <v>0</v>
      </c>
      <c r="I71" s="126">
        <f t="shared" ref="I71:I101" si="10">(H71-G71)</f>
        <v>0</v>
      </c>
      <c r="J71" s="127">
        <f t="shared" ref="J71:J101" si="11">IFERROR((H71-G71)/ABS(G71),0)</f>
        <v>0</v>
      </c>
      <c r="K71" s="101"/>
      <c r="L71" s="101"/>
      <c r="M71" s="101"/>
    </row>
    <row r="72" spans="1:13">
      <c r="A72" s="131"/>
      <c r="B72" s="131"/>
      <c r="C72" s="131" t="s">
        <v>48</v>
      </c>
      <c r="D72" s="132"/>
      <c r="E72" s="132"/>
      <c r="F72" s="133"/>
      <c r="G72" s="134">
        <f t="shared" si="8"/>
        <v>0</v>
      </c>
      <c r="H72" s="134">
        <f t="shared" si="9"/>
        <v>0</v>
      </c>
      <c r="I72" s="126">
        <f t="shared" si="10"/>
        <v>0</v>
      </c>
      <c r="J72" s="127">
        <f t="shared" si="11"/>
        <v>0</v>
      </c>
      <c r="K72" s="101"/>
      <c r="L72" s="101"/>
      <c r="M72" s="101"/>
    </row>
    <row r="73" spans="1:13">
      <c r="A73" s="131"/>
      <c r="B73" s="131"/>
      <c r="C73" s="131" t="s">
        <v>48</v>
      </c>
      <c r="D73" s="132"/>
      <c r="E73" s="132"/>
      <c r="F73" s="133"/>
      <c r="G73" s="134">
        <f t="shared" si="8"/>
        <v>0</v>
      </c>
      <c r="H73" s="134">
        <f t="shared" si="9"/>
        <v>0</v>
      </c>
      <c r="I73" s="126">
        <f t="shared" si="10"/>
        <v>0</v>
      </c>
      <c r="J73" s="127">
        <f t="shared" si="11"/>
        <v>0</v>
      </c>
      <c r="K73" s="101"/>
      <c r="L73" s="101"/>
      <c r="M73" s="101"/>
    </row>
    <row r="74" spans="1:13">
      <c r="A74" s="131"/>
      <c r="B74" s="131"/>
      <c r="C74" s="131" t="s">
        <v>48</v>
      </c>
      <c r="D74" s="132"/>
      <c r="E74" s="132"/>
      <c r="F74" s="133"/>
      <c r="G74" s="134">
        <f t="shared" si="8"/>
        <v>0</v>
      </c>
      <c r="H74" s="134">
        <f t="shared" si="9"/>
        <v>0</v>
      </c>
      <c r="I74" s="126">
        <f t="shared" si="10"/>
        <v>0</v>
      </c>
      <c r="J74" s="127">
        <f t="shared" si="11"/>
        <v>0</v>
      </c>
      <c r="K74" s="101"/>
      <c r="L74" s="101"/>
      <c r="M74" s="101"/>
    </row>
    <row r="75" spans="1:13">
      <c r="A75" s="131"/>
      <c r="B75" s="131"/>
      <c r="C75" s="131" t="s">
        <v>48</v>
      </c>
      <c r="D75" s="132"/>
      <c r="E75" s="132"/>
      <c r="F75" s="133"/>
      <c r="G75" s="134">
        <f t="shared" si="8"/>
        <v>0</v>
      </c>
      <c r="H75" s="134">
        <f t="shared" si="9"/>
        <v>0</v>
      </c>
      <c r="I75" s="126">
        <f t="shared" si="10"/>
        <v>0</v>
      </c>
      <c r="J75" s="127">
        <f t="shared" si="11"/>
        <v>0</v>
      </c>
      <c r="K75" s="101"/>
      <c r="L75" s="101"/>
      <c r="M75" s="101"/>
    </row>
    <row r="76" spans="1:13">
      <c r="A76" s="131"/>
      <c r="B76" s="131"/>
      <c r="C76" s="131" t="s">
        <v>48</v>
      </c>
      <c r="D76" s="132"/>
      <c r="E76" s="132"/>
      <c r="F76" s="133"/>
      <c r="G76" s="134">
        <f t="shared" si="8"/>
        <v>0</v>
      </c>
      <c r="H76" s="134">
        <f t="shared" si="9"/>
        <v>0</v>
      </c>
      <c r="I76" s="126">
        <f t="shared" si="10"/>
        <v>0</v>
      </c>
      <c r="J76" s="127">
        <f t="shared" si="11"/>
        <v>0</v>
      </c>
      <c r="K76" s="101"/>
      <c r="L76" s="101"/>
      <c r="M76" s="101"/>
    </row>
    <row r="77" spans="1:13">
      <c r="A77" s="131"/>
      <c r="B77" s="131"/>
      <c r="C77" s="131" t="s">
        <v>48</v>
      </c>
      <c r="D77" s="132"/>
      <c r="E77" s="132"/>
      <c r="F77" s="133"/>
      <c r="G77" s="134">
        <f t="shared" si="8"/>
        <v>0</v>
      </c>
      <c r="H77" s="134">
        <f t="shared" si="9"/>
        <v>0</v>
      </c>
      <c r="I77" s="126">
        <f t="shared" si="10"/>
        <v>0</v>
      </c>
      <c r="J77" s="127">
        <f t="shared" si="11"/>
        <v>0</v>
      </c>
      <c r="K77" s="101"/>
      <c r="L77" s="101"/>
      <c r="M77" s="101"/>
    </row>
    <row r="78" spans="1:13">
      <c r="A78" s="131"/>
      <c r="B78" s="131"/>
      <c r="C78" s="131" t="s">
        <v>48</v>
      </c>
      <c r="D78" s="132"/>
      <c r="E78" s="132"/>
      <c r="F78" s="133"/>
      <c r="G78" s="134">
        <f t="shared" si="8"/>
        <v>0</v>
      </c>
      <c r="H78" s="134">
        <f t="shared" si="9"/>
        <v>0</v>
      </c>
      <c r="I78" s="126">
        <f t="shared" si="10"/>
        <v>0</v>
      </c>
      <c r="J78" s="127">
        <f t="shared" si="11"/>
        <v>0</v>
      </c>
      <c r="K78" s="101"/>
      <c r="L78" s="101"/>
      <c r="M78" s="101"/>
    </row>
    <row r="79" spans="1:13">
      <c r="A79" s="131"/>
      <c r="B79" s="131"/>
      <c r="C79" s="131" t="s">
        <v>48</v>
      </c>
      <c r="D79" s="132"/>
      <c r="E79" s="132"/>
      <c r="F79" s="133"/>
      <c r="G79" s="134">
        <f t="shared" si="8"/>
        <v>0</v>
      </c>
      <c r="H79" s="134">
        <f t="shared" si="9"/>
        <v>0</v>
      </c>
      <c r="I79" s="126">
        <f t="shared" si="10"/>
        <v>0</v>
      </c>
      <c r="J79" s="127">
        <f t="shared" si="11"/>
        <v>0</v>
      </c>
      <c r="K79" s="101"/>
      <c r="L79" s="101"/>
      <c r="M79" s="101"/>
    </row>
    <row r="80" spans="1:13">
      <c r="A80" s="131"/>
      <c r="B80" s="131"/>
      <c r="C80" s="131" t="s">
        <v>48</v>
      </c>
      <c r="D80" s="132"/>
      <c r="E80" s="132"/>
      <c r="F80" s="133"/>
      <c r="G80" s="134">
        <f t="shared" si="8"/>
        <v>0</v>
      </c>
      <c r="H80" s="134">
        <f t="shared" si="9"/>
        <v>0</v>
      </c>
      <c r="I80" s="126">
        <f t="shared" si="10"/>
        <v>0</v>
      </c>
      <c r="J80" s="127">
        <f t="shared" si="11"/>
        <v>0</v>
      </c>
      <c r="K80" s="101"/>
      <c r="L80" s="101"/>
      <c r="M80" s="101"/>
    </row>
    <row r="81" spans="1:13">
      <c r="A81" s="131"/>
      <c r="B81" s="131"/>
      <c r="C81" s="131" t="s">
        <v>48</v>
      </c>
      <c r="D81" s="132"/>
      <c r="E81" s="132"/>
      <c r="F81" s="133"/>
      <c r="G81" s="134">
        <f t="shared" si="8"/>
        <v>0</v>
      </c>
      <c r="H81" s="134">
        <f t="shared" si="9"/>
        <v>0</v>
      </c>
      <c r="I81" s="126">
        <f t="shared" si="10"/>
        <v>0</v>
      </c>
      <c r="J81" s="127">
        <f t="shared" si="11"/>
        <v>0</v>
      </c>
      <c r="K81" s="101"/>
      <c r="L81" s="101"/>
      <c r="M81" s="101"/>
    </row>
    <row r="82" spans="1:13">
      <c r="A82" s="131"/>
      <c r="B82" s="131"/>
      <c r="C82" s="131" t="s">
        <v>48</v>
      </c>
      <c r="D82" s="132"/>
      <c r="E82" s="132"/>
      <c r="F82" s="133"/>
      <c r="G82" s="134">
        <f t="shared" si="8"/>
        <v>0</v>
      </c>
      <c r="H82" s="134">
        <f t="shared" si="9"/>
        <v>0</v>
      </c>
      <c r="I82" s="126">
        <f t="shared" si="10"/>
        <v>0</v>
      </c>
      <c r="J82" s="127">
        <f t="shared" si="11"/>
        <v>0</v>
      </c>
      <c r="K82" s="101"/>
      <c r="L82" s="101"/>
      <c r="M82" s="101"/>
    </row>
    <row r="83" spans="1:13">
      <c r="A83" s="131"/>
      <c r="B83" s="131"/>
      <c r="C83" s="131" t="s">
        <v>48</v>
      </c>
      <c r="D83" s="132"/>
      <c r="E83" s="132"/>
      <c r="F83" s="133"/>
      <c r="G83" s="134">
        <f t="shared" si="8"/>
        <v>0</v>
      </c>
      <c r="H83" s="134">
        <f t="shared" si="9"/>
        <v>0</v>
      </c>
      <c r="I83" s="126">
        <f t="shared" si="10"/>
        <v>0</v>
      </c>
      <c r="J83" s="127">
        <f t="shared" si="11"/>
        <v>0</v>
      </c>
      <c r="K83" s="101"/>
      <c r="L83" s="101"/>
      <c r="M83" s="101"/>
    </row>
    <row r="84" spans="1:13">
      <c r="A84" s="131"/>
      <c r="B84" s="131"/>
      <c r="C84" s="131" t="s">
        <v>48</v>
      </c>
      <c r="D84" s="132"/>
      <c r="E84" s="132"/>
      <c r="F84" s="133"/>
      <c r="G84" s="134">
        <f t="shared" si="8"/>
        <v>0</v>
      </c>
      <c r="H84" s="134">
        <f t="shared" si="9"/>
        <v>0</v>
      </c>
      <c r="I84" s="126">
        <f t="shared" si="10"/>
        <v>0</v>
      </c>
      <c r="J84" s="127">
        <f t="shared" si="11"/>
        <v>0</v>
      </c>
      <c r="K84" s="101"/>
      <c r="L84" s="101"/>
      <c r="M84" s="101"/>
    </row>
    <row r="85" spans="1:13">
      <c r="A85" s="131"/>
      <c r="B85" s="131"/>
      <c r="C85" s="131" t="s">
        <v>48</v>
      </c>
      <c r="D85" s="132"/>
      <c r="E85" s="132"/>
      <c r="F85" s="133"/>
      <c r="G85" s="134">
        <f t="shared" si="8"/>
        <v>0</v>
      </c>
      <c r="H85" s="134">
        <f t="shared" si="9"/>
        <v>0</v>
      </c>
      <c r="I85" s="126">
        <f t="shared" si="10"/>
        <v>0</v>
      </c>
      <c r="J85" s="127">
        <f t="shared" si="11"/>
        <v>0</v>
      </c>
      <c r="K85" s="101"/>
      <c r="L85" s="101"/>
      <c r="M85" s="101"/>
    </row>
    <row r="86" spans="1:13">
      <c r="A86" s="131"/>
      <c r="B86" s="131"/>
      <c r="C86" s="131" t="s">
        <v>48</v>
      </c>
      <c r="D86" s="132"/>
      <c r="E86" s="132"/>
      <c r="F86" s="133"/>
      <c r="G86" s="134">
        <f t="shared" si="8"/>
        <v>0</v>
      </c>
      <c r="H86" s="134">
        <f t="shared" si="9"/>
        <v>0</v>
      </c>
      <c r="I86" s="126">
        <f t="shared" si="10"/>
        <v>0</v>
      </c>
      <c r="J86" s="127">
        <f t="shared" si="11"/>
        <v>0</v>
      </c>
      <c r="K86" s="101"/>
      <c r="L86" s="101"/>
      <c r="M86" s="101"/>
    </row>
    <row r="87" spans="1:13">
      <c r="A87" s="131"/>
      <c r="B87" s="131"/>
      <c r="C87" s="131" t="s">
        <v>48</v>
      </c>
      <c r="D87" s="132"/>
      <c r="E87" s="132"/>
      <c r="F87" s="133"/>
      <c r="G87" s="134">
        <f t="shared" si="8"/>
        <v>0</v>
      </c>
      <c r="H87" s="134">
        <f t="shared" si="9"/>
        <v>0</v>
      </c>
      <c r="I87" s="126">
        <f t="shared" si="10"/>
        <v>0</v>
      </c>
      <c r="J87" s="127">
        <f t="shared" si="11"/>
        <v>0</v>
      </c>
      <c r="K87" s="101"/>
      <c r="L87" s="101"/>
      <c r="M87" s="101"/>
    </row>
    <row r="88" spans="1:13">
      <c r="A88" s="131"/>
      <c r="B88" s="131"/>
      <c r="C88" s="131" t="s">
        <v>48</v>
      </c>
      <c r="D88" s="132"/>
      <c r="E88" s="132"/>
      <c r="F88" s="133"/>
      <c r="G88" s="134">
        <f t="shared" si="8"/>
        <v>0</v>
      </c>
      <c r="H88" s="134">
        <f t="shared" si="9"/>
        <v>0</v>
      </c>
      <c r="I88" s="126">
        <f t="shared" si="10"/>
        <v>0</v>
      </c>
      <c r="J88" s="127">
        <f t="shared" si="11"/>
        <v>0</v>
      </c>
      <c r="K88" s="101"/>
      <c r="L88" s="101"/>
      <c r="M88" s="101"/>
    </row>
    <row r="89" spans="1:13">
      <c r="A89" s="131"/>
      <c r="B89" s="131"/>
      <c r="C89" s="131" t="s">
        <v>48</v>
      </c>
      <c r="D89" s="132"/>
      <c r="E89" s="132"/>
      <c r="F89" s="133"/>
      <c r="G89" s="134">
        <f t="shared" si="8"/>
        <v>0</v>
      </c>
      <c r="H89" s="134">
        <f t="shared" si="9"/>
        <v>0</v>
      </c>
      <c r="I89" s="126">
        <f t="shared" si="10"/>
        <v>0</v>
      </c>
      <c r="J89" s="127">
        <f t="shared" si="11"/>
        <v>0</v>
      </c>
      <c r="K89" s="101"/>
      <c r="L89" s="101"/>
      <c r="M89" s="101"/>
    </row>
    <row r="90" spans="1:13">
      <c r="A90" s="131"/>
      <c r="B90" s="131"/>
      <c r="C90" s="131" t="s">
        <v>48</v>
      </c>
      <c r="D90" s="132"/>
      <c r="E90" s="132"/>
      <c r="F90" s="133"/>
      <c r="G90" s="134">
        <f t="shared" si="8"/>
        <v>0</v>
      </c>
      <c r="H90" s="134">
        <f t="shared" si="9"/>
        <v>0</v>
      </c>
      <c r="I90" s="126">
        <f t="shared" si="10"/>
        <v>0</v>
      </c>
      <c r="J90" s="127">
        <f t="shared" si="11"/>
        <v>0</v>
      </c>
      <c r="K90" s="101"/>
      <c r="L90" s="101"/>
      <c r="M90" s="101"/>
    </row>
    <row r="91" spans="1:13">
      <c r="A91" s="131"/>
      <c r="B91" s="131"/>
      <c r="C91" s="131" t="s">
        <v>48</v>
      </c>
      <c r="D91" s="132"/>
      <c r="E91" s="132"/>
      <c r="F91" s="133"/>
      <c r="G91" s="134">
        <f t="shared" si="8"/>
        <v>0</v>
      </c>
      <c r="H91" s="134">
        <f t="shared" si="9"/>
        <v>0</v>
      </c>
      <c r="I91" s="126">
        <f t="shared" si="10"/>
        <v>0</v>
      </c>
      <c r="J91" s="127">
        <f t="shared" si="11"/>
        <v>0</v>
      </c>
      <c r="K91" s="101"/>
      <c r="L91" s="101"/>
      <c r="M91" s="101"/>
    </row>
    <row r="92" spans="1:13">
      <c r="A92" s="131"/>
      <c r="B92" s="131"/>
      <c r="C92" s="131" t="s">
        <v>48</v>
      </c>
      <c r="D92" s="132"/>
      <c r="E92" s="132"/>
      <c r="F92" s="133"/>
      <c r="G92" s="134">
        <f t="shared" si="8"/>
        <v>0</v>
      </c>
      <c r="H92" s="134">
        <f t="shared" si="9"/>
        <v>0</v>
      </c>
      <c r="I92" s="126">
        <f t="shared" si="10"/>
        <v>0</v>
      </c>
      <c r="J92" s="127">
        <f t="shared" si="11"/>
        <v>0</v>
      </c>
      <c r="K92" s="101"/>
      <c r="L92" s="101"/>
      <c r="M92" s="101"/>
    </row>
    <row r="93" spans="1:13">
      <c r="A93" s="131"/>
      <c r="B93" s="131"/>
      <c r="C93" s="131" t="s">
        <v>48</v>
      </c>
      <c r="D93" s="132"/>
      <c r="E93" s="132"/>
      <c r="F93" s="133"/>
      <c r="G93" s="134">
        <f t="shared" si="8"/>
        <v>0</v>
      </c>
      <c r="H93" s="134">
        <f t="shared" si="9"/>
        <v>0</v>
      </c>
      <c r="I93" s="126">
        <f t="shared" si="10"/>
        <v>0</v>
      </c>
      <c r="J93" s="127">
        <f t="shared" si="11"/>
        <v>0</v>
      </c>
      <c r="K93" s="101"/>
      <c r="L93" s="101"/>
      <c r="M93" s="101"/>
    </row>
    <row r="94" spans="1:13">
      <c r="A94" s="131"/>
      <c r="B94" s="131"/>
      <c r="C94" s="131" t="s">
        <v>48</v>
      </c>
      <c r="D94" s="132"/>
      <c r="E94" s="132"/>
      <c r="F94" s="133"/>
      <c r="G94" s="134">
        <f t="shared" si="8"/>
        <v>0</v>
      </c>
      <c r="H94" s="134">
        <f t="shared" si="9"/>
        <v>0</v>
      </c>
      <c r="I94" s="126">
        <f t="shared" si="10"/>
        <v>0</v>
      </c>
      <c r="J94" s="127">
        <f t="shared" si="11"/>
        <v>0</v>
      </c>
      <c r="K94" s="101"/>
      <c r="L94" s="101"/>
      <c r="M94" s="101"/>
    </row>
    <row r="95" spans="1:13">
      <c r="A95" s="131"/>
      <c r="B95" s="131"/>
      <c r="C95" s="131" t="s">
        <v>48</v>
      </c>
      <c r="D95" s="132"/>
      <c r="E95" s="132"/>
      <c r="F95" s="133"/>
      <c r="G95" s="134">
        <f t="shared" si="8"/>
        <v>0</v>
      </c>
      <c r="H95" s="134">
        <f t="shared" si="9"/>
        <v>0</v>
      </c>
      <c r="I95" s="126">
        <f t="shared" si="10"/>
        <v>0</v>
      </c>
      <c r="J95" s="127">
        <f t="shared" si="11"/>
        <v>0</v>
      </c>
      <c r="K95" s="101"/>
      <c r="L95" s="101"/>
      <c r="M95" s="101"/>
    </row>
    <row r="96" spans="1:13">
      <c r="A96" s="131"/>
      <c r="B96" s="131"/>
      <c r="C96" s="131" t="s">
        <v>48</v>
      </c>
      <c r="D96" s="132"/>
      <c r="E96" s="132"/>
      <c r="F96" s="133"/>
      <c r="G96" s="134">
        <f t="shared" si="8"/>
        <v>0</v>
      </c>
      <c r="H96" s="134">
        <f t="shared" si="9"/>
        <v>0</v>
      </c>
      <c r="I96" s="126">
        <f t="shared" si="10"/>
        <v>0</v>
      </c>
      <c r="J96" s="127">
        <f t="shared" si="11"/>
        <v>0</v>
      </c>
      <c r="K96" s="101"/>
      <c r="L96" s="101"/>
      <c r="M96" s="101"/>
    </row>
    <row r="97" spans="1:13">
      <c r="A97" s="131"/>
      <c r="B97" s="131"/>
      <c r="C97" s="131" t="s">
        <v>48</v>
      </c>
      <c r="D97" s="132"/>
      <c r="E97" s="132"/>
      <c r="F97" s="133"/>
      <c r="G97" s="134">
        <f t="shared" si="8"/>
        <v>0</v>
      </c>
      <c r="H97" s="134">
        <f t="shared" si="9"/>
        <v>0</v>
      </c>
      <c r="I97" s="126">
        <f t="shared" si="10"/>
        <v>0</v>
      </c>
      <c r="J97" s="127">
        <f t="shared" si="11"/>
        <v>0</v>
      </c>
      <c r="K97" s="101"/>
      <c r="L97" s="101"/>
      <c r="M97" s="101"/>
    </row>
    <row r="98" spans="1:13">
      <c r="A98" s="131"/>
      <c r="B98" s="131"/>
      <c r="C98" s="131" t="s">
        <v>48</v>
      </c>
      <c r="D98" s="132"/>
      <c r="E98" s="132"/>
      <c r="F98" s="133"/>
      <c r="G98" s="134">
        <f t="shared" si="8"/>
        <v>0</v>
      </c>
      <c r="H98" s="134">
        <f t="shared" si="9"/>
        <v>0</v>
      </c>
      <c r="I98" s="126">
        <f t="shared" si="10"/>
        <v>0</v>
      </c>
      <c r="J98" s="127">
        <f t="shared" si="11"/>
        <v>0</v>
      </c>
      <c r="K98" s="101"/>
      <c r="L98" s="101"/>
      <c r="M98" s="101"/>
    </row>
    <row r="99" spans="1:13">
      <c r="A99" s="131"/>
      <c r="B99" s="131"/>
      <c r="C99" s="131" t="s">
        <v>48</v>
      </c>
      <c r="D99" s="132"/>
      <c r="E99" s="132"/>
      <c r="F99" s="133"/>
      <c r="G99" s="134">
        <f t="shared" si="8"/>
        <v>0</v>
      </c>
      <c r="H99" s="134">
        <f t="shared" si="9"/>
        <v>0</v>
      </c>
      <c r="I99" s="126">
        <f t="shared" si="10"/>
        <v>0</v>
      </c>
      <c r="J99" s="127">
        <f t="shared" si="11"/>
        <v>0</v>
      </c>
      <c r="K99" s="101"/>
      <c r="L99" s="101"/>
      <c r="M99" s="101"/>
    </row>
    <row r="100" spans="1:13">
      <c r="A100" s="131"/>
      <c r="B100" s="131"/>
      <c r="C100" s="131" t="s">
        <v>48</v>
      </c>
      <c r="D100" s="132"/>
      <c r="E100" s="132"/>
      <c r="F100" s="133"/>
      <c r="G100" s="134">
        <f t="shared" si="8"/>
        <v>0</v>
      </c>
      <c r="H100" s="134">
        <f t="shared" si="9"/>
        <v>0</v>
      </c>
      <c r="I100" s="126">
        <f t="shared" si="10"/>
        <v>0</v>
      </c>
      <c r="J100" s="127">
        <f t="shared" si="11"/>
        <v>0</v>
      </c>
      <c r="K100" s="101"/>
      <c r="L100" s="101"/>
      <c r="M100" s="101"/>
    </row>
    <row r="101" spans="1:13">
      <c r="A101" s="131"/>
      <c r="B101" s="131"/>
      <c r="C101" s="131" t="s">
        <v>48</v>
      </c>
      <c r="D101" s="132"/>
      <c r="E101" s="132"/>
      <c r="F101" s="136"/>
      <c r="G101" s="137">
        <f t="shared" si="8"/>
        <v>0</v>
      </c>
      <c r="H101" s="137">
        <f t="shared" si="9"/>
        <v>0</v>
      </c>
      <c r="I101" s="128">
        <f t="shared" si="10"/>
        <v>0</v>
      </c>
      <c r="J101" s="129">
        <f t="shared" si="11"/>
        <v>0</v>
      </c>
      <c r="K101" s="101"/>
      <c r="L101" s="101"/>
      <c r="M101" s="101"/>
    </row>
    <row r="102" spans="1:13">
      <c r="A102" s="120"/>
      <c r="B102" s="120"/>
      <c r="C102" s="131" t="s">
        <v>48</v>
      </c>
      <c r="D102" s="121"/>
      <c r="E102" s="121"/>
      <c r="F102" s="122">
        <f>SUM(F7:F101)</f>
        <v>7128.75</v>
      </c>
      <c r="G102" s="123">
        <f>SUM(G7:G101)</f>
        <v>37713.924768000004</v>
      </c>
      <c r="H102" s="124">
        <f>SUM(H7:H101)</f>
        <v>38922.974999999999</v>
      </c>
      <c r="I102" s="124">
        <f>SUM(I7:I101)</f>
        <v>1209.0502319999991</v>
      </c>
      <c r="J102" s="125">
        <f>SUM(J7:J101)</f>
        <v>9.2012075696649168E-2</v>
      </c>
      <c r="K102" s="112"/>
      <c r="L102" s="112"/>
      <c r="M102" s="112"/>
    </row>
    <row r="103" spans="1:13">
      <c r="A103" s="102" t="s">
        <v>2</v>
      </c>
      <c r="B103" s="103" t="s">
        <v>34</v>
      </c>
      <c r="C103" s="104" t="s">
        <v>49</v>
      </c>
      <c r="D103" s="105" t="s">
        <v>4</v>
      </c>
      <c r="E103" s="105" t="s">
        <v>5</v>
      </c>
      <c r="F103" s="106" t="s">
        <v>37</v>
      </c>
      <c r="G103" s="107" t="s">
        <v>7</v>
      </c>
      <c r="H103" s="108" t="s">
        <v>8</v>
      </c>
      <c r="I103" s="108" t="s">
        <v>36</v>
      </c>
      <c r="J103" s="109" t="s">
        <v>18</v>
      </c>
      <c r="K103" s="219" t="s">
        <v>16</v>
      </c>
      <c r="L103" s="220"/>
      <c r="M103" s="221"/>
    </row>
  </sheetData>
  <mergeCells count="17">
    <mergeCell ref="K6:M6"/>
    <mergeCell ref="K103:M103"/>
    <mergeCell ref="A4:B4"/>
    <mergeCell ref="C4:D4"/>
    <mergeCell ref="E4:F4"/>
    <mergeCell ref="G4:H4"/>
    <mergeCell ref="J4:K4"/>
    <mergeCell ref="L4:M4"/>
    <mergeCell ref="E3:F3"/>
    <mergeCell ref="G3:H3"/>
    <mergeCell ref="J3:K3"/>
    <mergeCell ref="L3:M3"/>
    <mergeCell ref="A2:B2"/>
    <mergeCell ref="C2:D2"/>
    <mergeCell ref="G2:H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HİSSE</vt:lpstr>
      <vt:lpstr>ALTIN</vt:lpstr>
      <vt:lpstr>DÖVİZ</vt:lpstr>
      <vt:lpstr>Sayfa2</vt:lpstr>
      <vt:lpstr>G</vt:lpstr>
      <vt:lpstr>LOT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Taşçı</dc:creator>
  <cp:lastModifiedBy>HP</cp:lastModifiedBy>
  <dcterms:created xsi:type="dcterms:W3CDTF">2015-03-13T12:31:14Z</dcterms:created>
  <dcterms:modified xsi:type="dcterms:W3CDTF">2019-05-10T07:10:46Z</dcterms:modified>
</cp:coreProperties>
</file>